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90" windowWidth="27555" windowHeight="11760"/>
  </bookViews>
  <sheets>
    <sheet name="2018 Vios" sheetId="1" r:id="rId1"/>
  </sheets>
  <calcPr calcId="145621"/>
</workbook>
</file>

<file path=xl/calcChain.xml><?xml version="1.0" encoding="utf-8"?>
<calcChain xmlns="http://schemas.openxmlformats.org/spreadsheetml/2006/main">
  <c r="A3" i="1" l="1"/>
  <c r="A4" i="1"/>
  <c r="A5" i="1"/>
  <c r="A6" i="1"/>
  <c r="A7" i="1"/>
  <c r="A9" i="1"/>
  <c r="A10" i="1"/>
  <c r="A11" i="1"/>
  <c r="A12" i="1"/>
  <c r="A13" i="1"/>
  <c r="A16" i="1"/>
  <c r="A18" i="1"/>
  <c r="A19" i="1"/>
  <c r="A21" i="1"/>
  <c r="A22" i="1"/>
  <c r="A23" i="1"/>
  <c r="A24" i="1"/>
  <c r="A25" i="1"/>
  <c r="A26" i="1"/>
  <c r="A27" i="1"/>
  <c r="A28" i="1"/>
  <c r="A29" i="1"/>
  <c r="A30" i="1"/>
  <c r="A32" i="1"/>
  <c r="A33" i="1"/>
  <c r="A34" i="1"/>
  <c r="A35" i="1"/>
  <c r="A36" i="1"/>
  <c r="A37" i="1"/>
  <c r="A38" i="1"/>
  <c r="A42" i="1"/>
  <c r="A43" i="1"/>
  <c r="A44" i="1"/>
  <c r="A48" i="1"/>
  <c r="A49" i="1"/>
  <c r="A50" i="1"/>
  <c r="A51" i="1"/>
  <c r="A52" i="1"/>
  <c r="A54" i="1"/>
  <c r="A55" i="1"/>
  <c r="A57" i="1"/>
  <c r="A58" i="1"/>
  <c r="A62" i="1"/>
  <c r="A63" i="1"/>
  <c r="A64" i="1"/>
  <c r="A65" i="1"/>
  <c r="A68" i="1"/>
  <c r="A69" i="1"/>
  <c r="A70" i="1"/>
  <c r="A71" i="1"/>
  <c r="A72" i="1"/>
  <c r="A73" i="1"/>
  <c r="A75" i="1"/>
  <c r="A76" i="1"/>
  <c r="A77" i="1"/>
  <c r="A79" i="1"/>
  <c r="A80" i="1"/>
  <c r="A81" i="1"/>
  <c r="A82" i="1"/>
  <c r="A83" i="1"/>
  <c r="A84" i="1"/>
  <c r="A85" i="1"/>
  <c r="A86" i="1"/>
  <c r="A87" i="1"/>
  <c r="A88" i="1"/>
  <c r="A89" i="1"/>
  <c r="A90" i="1"/>
  <c r="A91" i="1"/>
  <c r="A92" i="1"/>
  <c r="A93" i="1"/>
  <c r="A96" i="1"/>
  <c r="A98" i="1"/>
  <c r="A99" i="1"/>
  <c r="A100" i="1"/>
  <c r="A103" i="1"/>
  <c r="A104" i="1"/>
  <c r="A105" i="1"/>
  <c r="A107" i="1"/>
  <c r="A108" i="1"/>
  <c r="A109" i="1"/>
  <c r="A110" i="1"/>
  <c r="A111" i="1"/>
  <c r="A115" i="1"/>
  <c r="A116" i="1"/>
  <c r="A118" i="1"/>
  <c r="A120" i="1"/>
  <c r="A121" i="1"/>
  <c r="A122" i="1"/>
  <c r="A123" i="1"/>
  <c r="A125" i="1"/>
  <c r="A126" i="1"/>
  <c r="A127" i="1"/>
  <c r="A128" i="1"/>
  <c r="A129" i="1"/>
  <c r="A130" i="1"/>
  <c r="A132" i="1"/>
  <c r="A133" i="1"/>
  <c r="A134" i="1"/>
  <c r="A135" i="1"/>
  <c r="A136" i="1"/>
  <c r="A137" i="1"/>
  <c r="A139" i="1"/>
  <c r="A140" i="1"/>
  <c r="A143" i="1"/>
  <c r="A144" i="1"/>
  <c r="A146" i="1"/>
  <c r="A148" i="1"/>
  <c r="A150" i="1"/>
  <c r="A151" i="1"/>
  <c r="A154" i="1"/>
  <c r="A158" i="1"/>
  <c r="A159" i="1"/>
  <c r="A160" i="1"/>
  <c r="A163" i="1"/>
  <c r="A170" i="1"/>
  <c r="A173" i="1"/>
  <c r="A174" i="1"/>
  <c r="A175" i="1"/>
  <c r="A176" i="1"/>
  <c r="A177" i="1"/>
  <c r="A179" i="1"/>
  <c r="A180" i="1"/>
  <c r="A183" i="1"/>
  <c r="A184" i="1"/>
  <c r="A185" i="1"/>
  <c r="A188" i="1"/>
  <c r="A189" i="1"/>
  <c r="A190" i="1"/>
  <c r="A193" i="1"/>
  <c r="A198" i="1"/>
  <c r="A200"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42" i="1"/>
  <c r="A243" i="1"/>
  <c r="A245" i="1"/>
  <c r="A246" i="1"/>
  <c r="A247" i="1"/>
  <c r="A248" i="1"/>
  <c r="A249" i="1"/>
  <c r="A250" i="1"/>
  <c r="A255" i="1"/>
  <c r="A257" i="1"/>
  <c r="A258" i="1"/>
  <c r="A259" i="1"/>
  <c r="A260" i="1"/>
  <c r="A264" i="1"/>
  <c r="A265" i="1"/>
  <c r="A268" i="1"/>
  <c r="A270" i="1"/>
  <c r="A272" i="1"/>
  <c r="A279" i="1"/>
  <c r="A280" i="1"/>
  <c r="A281" i="1"/>
  <c r="A282" i="1"/>
  <c r="A283" i="1"/>
  <c r="A284" i="1"/>
  <c r="A285" i="1"/>
  <c r="A286" i="1"/>
  <c r="A290" i="1"/>
  <c r="A295" i="1"/>
  <c r="A298" i="1"/>
  <c r="A299" i="1"/>
  <c r="A303" i="1"/>
  <c r="A308" i="1"/>
  <c r="A309" i="1"/>
  <c r="A310" i="1"/>
  <c r="A311" i="1"/>
  <c r="A313" i="1"/>
  <c r="A314" i="1"/>
  <c r="A315" i="1"/>
  <c r="A317" i="1"/>
  <c r="A321" i="1"/>
  <c r="A323" i="1"/>
  <c r="A324" i="1"/>
  <c r="A325" i="1"/>
  <c r="A326" i="1"/>
  <c r="A328" i="1"/>
  <c r="A329" i="1"/>
  <c r="A330" i="1"/>
  <c r="A335" i="1"/>
  <c r="A337" i="1"/>
  <c r="A342" i="1"/>
  <c r="A344" i="1"/>
  <c r="A349" i="1"/>
  <c r="A355" i="1"/>
  <c r="A358" i="1"/>
  <c r="A361" i="1"/>
  <c r="A362" i="1"/>
  <c r="A363" i="1"/>
  <c r="A366" i="1"/>
  <c r="A367" i="1"/>
  <c r="A368" i="1"/>
  <c r="A370" i="1"/>
  <c r="A372" i="1"/>
  <c r="A373" i="1"/>
  <c r="A375" i="1"/>
  <c r="A376" i="1"/>
  <c r="A377" i="1"/>
  <c r="A378" i="1"/>
  <c r="A379" i="1"/>
  <c r="A382" i="1"/>
  <c r="A383" i="1"/>
  <c r="A384" i="1"/>
  <c r="A386" i="1"/>
  <c r="A387" i="1"/>
  <c r="A388" i="1"/>
  <c r="A389" i="1"/>
  <c r="A391" i="1"/>
  <c r="A392" i="1"/>
  <c r="A393" i="1"/>
  <c r="A394" i="1"/>
  <c r="A397" i="1"/>
  <c r="A398" i="1"/>
  <c r="A399" i="1"/>
  <c r="A400" i="1"/>
  <c r="A403" i="1"/>
  <c r="A405" i="1"/>
  <c r="A406" i="1"/>
  <c r="A407" i="1"/>
  <c r="A408" i="1"/>
  <c r="A412" i="1"/>
  <c r="A413" i="1"/>
  <c r="A414" i="1"/>
  <c r="A416" i="1"/>
  <c r="A422" i="1"/>
  <c r="A424" i="1"/>
  <c r="A425" i="1"/>
  <c r="A426" i="1"/>
  <c r="A427" i="1"/>
  <c r="A435" i="1"/>
  <c r="A438" i="1"/>
  <c r="A440" i="1"/>
  <c r="A444" i="1"/>
  <c r="A445" i="1"/>
  <c r="A446" i="1"/>
  <c r="A452" i="1"/>
  <c r="A453" i="1"/>
  <c r="A454" i="1"/>
  <c r="A455" i="1"/>
  <c r="A456" i="1"/>
  <c r="A458" i="1"/>
  <c r="A459" i="1"/>
  <c r="A460" i="1"/>
  <c r="A470" i="1"/>
  <c r="A471" i="1"/>
  <c r="A472" i="1"/>
  <c r="A476" i="1"/>
  <c r="A492" i="1"/>
  <c r="A493" i="1"/>
  <c r="A496" i="1"/>
  <c r="A499" i="1"/>
  <c r="A500" i="1"/>
  <c r="A503" i="1"/>
  <c r="A505" i="1"/>
  <c r="A506" i="1"/>
  <c r="A507" i="1"/>
  <c r="A508" i="1"/>
  <c r="A509" i="1"/>
  <c r="A510" i="1"/>
  <c r="A511" i="1"/>
  <c r="A512" i="1"/>
  <c r="A515" i="1"/>
  <c r="A516" i="1"/>
  <c r="A517" i="1"/>
  <c r="A518" i="1"/>
  <c r="A519" i="1"/>
  <c r="A520" i="1"/>
  <c r="A521" i="1"/>
  <c r="A522" i="1"/>
  <c r="A523" i="1"/>
  <c r="A525" i="1"/>
  <c r="A526" i="1"/>
  <c r="A530" i="1"/>
  <c r="A531" i="1"/>
  <c r="A532" i="1"/>
  <c r="A534" i="1"/>
  <c r="A536" i="1"/>
  <c r="A537" i="1"/>
  <c r="A538" i="1"/>
  <c r="A539" i="1"/>
  <c r="A540" i="1"/>
  <c r="A541" i="1"/>
  <c r="A543" i="1"/>
  <c r="A544" i="1"/>
  <c r="A546" i="1"/>
  <c r="A547" i="1"/>
  <c r="A548" i="1"/>
  <c r="A549" i="1"/>
  <c r="A550" i="1"/>
  <c r="A552" i="1"/>
  <c r="A554" i="1"/>
  <c r="A555" i="1"/>
  <c r="A557" i="1"/>
  <c r="A558" i="1"/>
  <c r="A559" i="1"/>
  <c r="A561" i="1"/>
  <c r="A562" i="1"/>
  <c r="A564" i="1"/>
  <c r="A566" i="1"/>
  <c r="A567" i="1"/>
  <c r="A568" i="1"/>
  <c r="A569" i="1"/>
  <c r="A570" i="1"/>
  <c r="A571" i="1"/>
  <c r="A572" i="1"/>
  <c r="A573" i="1"/>
  <c r="A574" i="1"/>
  <c r="A575" i="1"/>
  <c r="A576" i="1"/>
  <c r="A577" i="1"/>
  <c r="A579" i="1"/>
  <c r="A580" i="1"/>
  <c r="A581" i="1"/>
  <c r="A584" i="1"/>
  <c r="A586" i="1"/>
  <c r="A587" i="1"/>
  <c r="A588" i="1"/>
  <c r="A589" i="1"/>
  <c r="A591" i="1"/>
  <c r="A592" i="1"/>
  <c r="A594" i="1"/>
  <c r="A595" i="1"/>
  <c r="A596" i="1"/>
  <c r="A598" i="1"/>
  <c r="A599" i="1"/>
  <c r="A601" i="1"/>
  <c r="A602" i="1"/>
  <c r="A603" i="1"/>
  <c r="A604" i="1"/>
  <c r="A605" i="1"/>
  <c r="A606" i="1"/>
  <c r="A608" i="1"/>
  <c r="A609" i="1"/>
  <c r="A615" i="1"/>
  <c r="A616" i="1"/>
  <c r="A618" i="1"/>
  <c r="A619" i="1"/>
  <c r="A620" i="1"/>
  <c r="A622" i="1"/>
  <c r="A623" i="1"/>
  <c r="A624" i="1"/>
  <c r="A625" i="1"/>
  <c r="A628" i="1"/>
  <c r="A631" i="1"/>
  <c r="A633" i="1"/>
  <c r="A634" i="1"/>
  <c r="A635" i="1"/>
  <c r="A636" i="1"/>
  <c r="A638" i="1"/>
  <c r="A640" i="1"/>
  <c r="A641" i="1"/>
  <c r="A642" i="1"/>
  <c r="A644" i="1"/>
  <c r="A645" i="1"/>
  <c r="A646" i="1"/>
  <c r="A647" i="1"/>
  <c r="A648" i="1"/>
  <c r="A650" i="1"/>
  <c r="A651" i="1"/>
  <c r="A654" i="1"/>
  <c r="A657" i="1"/>
  <c r="A658" i="1"/>
  <c r="A659" i="1"/>
  <c r="A660" i="1"/>
  <c r="A662" i="1"/>
  <c r="A663" i="1"/>
  <c r="A664" i="1"/>
  <c r="A665" i="1"/>
  <c r="A666" i="1"/>
  <c r="A667" i="1"/>
  <c r="A668" i="1"/>
  <c r="A671" i="1"/>
  <c r="A673" i="1"/>
  <c r="A674" i="1"/>
  <c r="A675" i="1"/>
  <c r="A683" i="1"/>
  <c r="A684" i="1"/>
  <c r="A685" i="1"/>
  <c r="A686" i="1"/>
  <c r="A687" i="1"/>
  <c r="A692" i="1"/>
  <c r="A693" i="1"/>
  <c r="A695" i="1"/>
  <c r="A696" i="1"/>
  <c r="A697" i="1"/>
  <c r="A698" i="1"/>
  <c r="A700" i="1"/>
  <c r="A701" i="1"/>
  <c r="A702" i="1"/>
  <c r="A703" i="1"/>
  <c r="A707" i="1"/>
  <c r="A709" i="1"/>
  <c r="A714" i="1"/>
  <c r="A715" i="1"/>
  <c r="A716" i="1"/>
  <c r="A717" i="1"/>
  <c r="A722" i="1"/>
  <c r="A724" i="1"/>
  <c r="A731" i="1"/>
  <c r="A732" i="1"/>
  <c r="A734" i="1"/>
  <c r="A738" i="1"/>
  <c r="A740" i="1"/>
  <c r="A741" i="1"/>
  <c r="A745" i="1"/>
  <c r="A746" i="1"/>
  <c r="A747" i="1"/>
  <c r="A748" i="1"/>
  <c r="A749" i="1"/>
  <c r="A750" i="1"/>
  <c r="A753" i="1"/>
  <c r="A755" i="1"/>
  <c r="A757" i="1"/>
  <c r="A758" i="1"/>
  <c r="A759" i="1"/>
  <c r="A760" i="1"/>
  <c r="A761" i="1"/>
  <c r="A762" i="1"/>
  <c r="A764" i="1"/>
  <c r="A765" i="1"/>
  <c r="A767" i="1"/>
  <c r="A768" i="1"/>
  <c r="A771" i="1"/>
  <c r="A773" i="1"/>
  <c r="A774" i="1"/>
  <c r="A776" i="1"/>
  <c r="A777" i="1"/>
  <c r="A778" i="1"/>
  <c r="A780" i="1"/>
  <c r="A781" i="1"/>
  <c r="A789" i="1"/>
  <c r="A791" i="1"/>
  <c r="A793" i="1"/>
  <c r="A800" i="1"/>
  <c r="A801" i="1"/>
  <c r="A802" i="1"/>
  <c r="A805" i="1"/>
  <c r="A806" i="1"/>
  <c r="A807" i="1"/>
  <c r="A808" i="1"/>
  <c r="A810" i="1"/>
  <c r="A811" i="1"/>
  <c r="A812" i="1"/>
  <c r="A817" i="1"/>
  <c r="A818" i="1"/>
  <c r="A819" i="1"/>
  <c r="A820" i="1"/>
  <c r="A821" i="1"/>
  <c r="A823" i="1"/>
  <c r="A824" i="1"/>
  <c r="A825" i="1"/>
  <c r="A826" i="1"/>
  <c r="A829" i="1"/>
  <c r="A830" i="1"/>
  <c r="A831" i="1"/>
  <c r="A832" i="1"/>
  <c r="A840" i="1"/>
  <c r="A841" i="1"/>
  <c r="A843" i="1"/>
  <c r="A844" i="1"/>
  <c r="A847" i="1"/>
  <c r="A850" i="1"/>
  <c r="A857" i="1"/>
  <c r="A877" i="1"/>
  <c r="A878" i="1"/>
  <c r="A880" i="1"/>
  <c r="A881" i="1"/>
  <c r="A883" i="1"/>
  <c r="A884" i="1"/>
  <c r="A886" i="1"/>
  <c r="A887" i="1"/>
  <c r="A888" i="1"/>
  <c r="A889" i="1"/>
  <c r="A890" i="1"/>
  <c r="A896" i="1"/>
  <c r="A900" i="1"/>
  <c r="A901" i="1"/>
  <c r="A905" i="1"/>
  <c r="A906" i="1"/>
  <c r="A907" i="1"/>
  <c r="A908" i="1"/>
  <c r="A909" i="1"/>
  <c r="A915" i="1"/>
  <c r="A916" i="1"/>
  <c r="A920" i="1"/>
  <c r="A923" i="1"/>
  <c r="A924" i="1"/>
  <c r="A925" i="1"/>
  <c r="A926" i="1"/>
  <c r="A928" i="1"/>
  <c r="A929" i="1"/>
  <c r="A930" i="1"/>
  <c r="A934" i="1"/>
  <c r="A936" i="1"/>
  <c r="A937" i="1"/>
  <c r="A939" i="1"/>
  <c r="A940" i="1"/>
  <c r="A942" i="1"/>
  <c r="A945" i="1"/>
  <c r="A947" i="1"/>
  <c r="A952" i="1"/>
  <c r="A953" i="1"/>
  <c r="A954" i="1"/>
  <c r="A955" i="1"/>
  <c r="A959" i="1"/>
  <c r="A963" i="1"/>
  <c r="A964" i="1"/>
  <c r="A965" i="1"/>
  <c r="A967" i="1"/>
  <c r="A968" i="1"/>
  <c r="A969" i="1"/>
  <c r="A971" i="1"/>
  <c r="A972" i="1"/>
  <c r="A973" i="1"/>
  <c r="A974" i="1"/>
  <c r="A976" i="1"/>
</calcChain>
</file>

<file path=xl/sharedStrings.xml><?xml version="1.0" encoding="utf-8"?>
<sst xmlns="http://schemas.openxmlformats.org/spreadsheetml/2006/main" count="10462" uniqueCount="2605">
  <si>
    <t>Tracking Number</t>
  </si>
  <si>
    <t>Location Address</t>
  </si>
  <si>
    <t>Location Address2</t>
  </si>
  <si>
    <t>Location Name</t>
  </si>
  <si>
    <t>Ward</t>
  </si>
  <si>
    <t>Block</t>
  </si>
  <si>
    <t>Lot</t>
  </si>
  <si>
    <t>Qualifier</t>
  </si>
  <si>
    <t>Issue Date</t>
  </si>
  <si>
    <t>Compliance Date</t>
  </si>
  <si>
    <t>Closed</t>
  </si>
  <si>
    <t>Closed Date</t>
  </si>
  <si>
    <t>Closed Notes</t>
  </si>
  <si>
    <t>Notice Date</t>
  </si>
  <si>
    <t>Tenant Name</t>
  </si>
  <si>
    <t>Tenant Cell Phone</t>
  </si>
  <si>
    <t>Summary</t>
  </si>
  <si>
    <t>Infraction Location</t>
  </si>
  <si>
    <t>Statute</t>
  </si>
  <si>
    <t>Statute Number</t>
  </si>
  <si>
    <t>Statute Source</t>
  </si>
  <si>
    <t>Balance</t>
  </si>
  <si>
    <t>Issuing Officer</t>
  </si>
  <si>
    <t>Issued To Owner</t>
  </si>
  <si>
    <t>Issued To Tenant</t>
  </si>
  <si>
    <t>Location City</t>
  </si>
  <si>
    <t>Location Zip Code</t>
  </si>
  <si>
    <t>Summons Date Issued</t>
  </si>
  <si>
    <t>Summons Date Scheduled</t>
  </si>
  <si>
    <t>Summons Case Number</t>
  </si>
  <si>
    <t>Summons Note</t>
  </si>
  <si>
    <t>Summons Number</t>
  </si>
  <si>
    <t>Appeal Date Received</t>
  </si>
  <si>
    <t>Appeal Date Scheduled</t>
  </si>
  <si>
    <t>Appeal Decision</t>
  </si>
  <si>
    <t>Appeal Case Number</t>
  </si>
  <si>
    <t>PropertyID</t>
  </si>
  <si>
    <t>Date Violation Added</t>
  </si>
  <si>
    <t>18-00397</t>
  </si>
  <si>
    <t>21 Picket Place</t>
  </si>
  <si>
    <t xml:space="preserve"> 7-26-18 The sign off paperwork has been submitted and is awaiting review by the TWP at this time. Once approved the final inspection will be conducted.</t>
  </si>
  <si>
    <t>Picket Place</t>
  </si>
  <si>
    <t>Notice to owner or responsible party; action by Township. _x000D_</t>
  </si>
  <si>
    <t>232-4</t>
  </si>
  <si>
    <t>Howell Code Enforcement</t>
  </si>
  <si>
    <t>.</t>
  </si>
  <si>
    <t>Alex Birzin</t>
  </si>
  <si>
    <t>Freehold</t>
  </si>
  <si>
    <t>1319-SC-016135</t>
  </si>
  <si>
    <t xml:space="preserve"> summons issued.</t>
  </si>
  <si>
    <t>21 AUTUMN DRIVE</t>
  </si>
  <si>
    <t>FAILURE TO MAINTAIN GRASS.</t>
  </si>
  <si>
    <t>Yard</t>
  </si>
  <si>
    <t>Growth of Grass/Weeds</t>
  </si>
  <si>
    <t>Property Maintenance</t>
  </si>
  <si>
    <t>Howell Township</t>
  </si>
  <si>
    <t>18 IVY PLACE</t>
  </si>
  <si>
    <t>VIOLATION HAS BEEN CORRECTED.</t>
  </si>
  <si>
    <t xml:space="preserve">BRUSH AT CURB. </t>
  </si>
  <si>
    <t>Curb</t>
  </si>
  <si>
    <t>Rubbish and Garbage</t>
  </si>
  <si>
    <t>Victor Cook</t>
  </si>
  <si>
    <t>HOWELL</t>
  </si>
  <si>
    <t>1319-SC-016585</t>
  </si>
  <si>
    <t>25 CHERRY LANE</t>
  </si>
  <si>
    <t>27 CHERRY LANE</t>
  </si>
  <si>
    <t>OWNER HAS COMPLIED WITH NOTICE OF VIOLATION.</t>
  </si>
  <si>
    <t>FAILURE TO DISPOSE OF BULK WASTE. OVEN IN FRONT YARD.</t>
  </si>
  <si>
    <t>John Aguiar</t>
  </si>
  <si>
    <t>18-00499</t>
  </si>
  <si>
    <t>92 PINE NEEDLE STREET</t>
  </si>
  <si>
    <t>The above ground pool was previously permitted when it was initially installed, Paperwork attached.. The failure of the pool and its repair does not require a new permit as it is in the same location and was previously approved.</t>
  </si>
  <si>
    <t xml:space="preserve">No permits for AG Pool/RNOriginal above ground pool did receive a permit, and the pool wall failure simply was a replacement /repair in kind  of what was there according to the property owner./RNPool had previously been approved. The failure of the pool and the flooding is a civil matter between the two residents./RNThe repair of the pool after the failure does not require a new permit as it is in the same location. </t>
  </si>
  <si>
    <t>Conformity to regulations required</t>
  </si>
  <si>
    <t>188-50</t>
  </si>
  <si>
    <t>90 PINE NEEDLE STREET</t>
  </si>
  <si>
    <t>11 LAUREL CREST DRIVE</t>
  </si>
  <si>
    <t>overgrown grass</t>
  </si>
  <si>
    <t>65 LORELEI DRIVE</t>
  </si>
  <si>
    <t>Matthew Howard</t>
  </si>
  <si>
    <t>67 LORELEI DRIVE</t>
  </si>
  <si>
    <t>18-00413</t>
  </si>
  <si>
    <t>16 VIRGINIA DRIVE</t>
  </si>
  <si>
    <t>Deck has been closed off. Attic vent replaced, garbage disposed of, fence replaced where needed.</t>
  </si>
  <si>
    <t>PROPERLY DISPOSE OF GARBAGE ON PROPERTY; REPAIR DAMAGED FENCE IN REAR YARD, REPAIR DAMAGED ATTIC VENT, PROPERLY FENCE ALL THE DECK DROP OFF WHERE THE ABOVE GROUND SWIMMING POOL WAS REMOVED.</t>
  </si>
  <si>
    <t>16 VIRGINIA</t>
  </si>
  <si>
    <t>18-00379</t>
  </si>
  <si>
    <t>PROPERTY REGISTERED</t>
  </si>
  <si>
    <t>RENEWAL REGISTRATION PAST DUE</t>
  </si>
  <si>
    <t>RPM Registration</t>
  </si>
  <si>
    <t>237-5A</t>
  </si>
  <si>
    <t>50 VIRGINIA DRIVE</t>
  </si>
  <si>
    <t>18-00403</t>
  </si>
  <si>
    <t>18 GLADIOLA DRIVE</t>
  </si>
  <si>
    <t>14 GLADIOLA DRIVE</t>
  </si>
  <si>
    <t>Throughout Property</t>
  </si>
  <si>
    <t>6 JESSICA DRIVE</t>
  </si>
  <si>
    <t>18-00458</t>
  </si>
  <si>
    <t>16 ELIZABETH COURT</t>
  </si>
  <si>
    <t>JUNK AND DEBRIS</t>
  </si>
  <si>
    <t>19 OSPREY COURT</t>
  </si>
  <si>
    <t>21 OSPREY COURT</t>
  </si>
  <si>
    <t>17 OSPREY COURT</t>
  </si>
  <si>
    <t>58 DEBORAH LANE</t>
  </si>
  <si>
    <t>21 JACOB DRIVE</t>
  </si>
  <si>
    <t>17 JACOB DRIVE</t>
  </si>
  <si>
    <t>25 ABRAHAM DRIVE</t>
  </si>
  <si>
    <t>SUMMONS ISSUED.</t>
  </si>
  <si>
    <t>FAILURE TO CLEAR SNOW/ICE FROM SIDEWALK</t>
  </si>
  <si>
    <t>Sidwalk</t>
  </si>
  <si>
    <t>1319-SC-016244</t>
  </si>
  <si>
    <t>FAILURE TO CLEAR SNOW AND ICE FROM THE SIDEWALK.</t>
  </si>
  <si>
    <t>3 ABRAHAM DRIVE</t>
  </si>
  <si>
    <t>5-29-2018 grass removed and area being topsoiled.</t>
  </si>
  <si>
    <t>49 DEBORAH LANE</t>
  </si>
  <si>
    <t>1319-SC-016243</t>
  </si>
  <si>
    <t>FAILURE TO CLEAR ICE AND SNOW FROM THE SIDEWALK.</t>
  </si>
  <si>
    <t>53 DEBORAH LANE</t>
  </si>
  <si>
    <t>1319-SC-016245</t>
  </si>
  <si>
    <t>FAILURE TO REMOVE SNOW AND ICE FROM SIDEWALK.</t>
  </si>
  <si>
    <t>18-00675</t>
  </si>
  <si>
    <t>14 JACOB DRIVE</t>
  </si>
  <si>
    <t>construction of handicap ramp to the front door with no permits.</t>
  </si>
  <si>
    <t>14 Jacob Dr.</t>
  </si>
  <si>
    <t>19 ALBATROSS DRIVE</t>
  </si>
  <si>
    <t>2 PARTRIDGE LANE</t>
  </si>
  <si>
    <t>BRUSH AT CURB. LOCATED ON ALBATROSS</t>
  </si>
  <si>
    <t>63 GLADIOLA DRIVE</t>
  </si>
  <si>
    <t>3458 US HIGHWAY 9</t>
  </si>
  <si>
    <t>C1</t>
  </si>
  <si>
    <t>INSTALLATION OF GENERATOR WITHOUT FIRST OBTAINING APPROVALS.</t>
  </si>
  <si>
    <t>REAR OF BUILDING.</t>
  </si>
  <si>
    <t>Conformity to regulation required</t>
  </si>
  <si>
    <t>3460 US HIGHWAY 9</t>
  </si>
  <si>
    <t>C4</t>
  </si>
  <si>
    <t>COMPLIED.</t>
  </si>
  <si>
    <t>NO MORE THAN TWO WINDFLAGS TO BE DISPLAYED. TOTAL OF THREE WINDFLAGS ARE PRESENT.</t>
  </si>
  <si>
    <t>WIND FLAGS</t>
  </si>
  <si>
    <t>256-5G</t>
  </si>
  <si>
    <t>27 CAROL LANE</t>
  </si>
  <si>
    <t>3420-3428 US HIGHWAY 9</t>
  </si>
  <si>
    <t>FAILURE TO OBTAIN WINDFLAG PERMIT.</t>
  </si>
  <si>
    <t>18-00337</t>
  </si>
  <si>
    <t>11 CAROL LANE</t>
  </si>
  <si>
    <t>GARBAGE AND DEBRIS MUST BE CLEANED UP FROM REAR YARD; SHED MUST BE TAKEN DOWN; FENCE ALONG REAR PROPERTY LINE MUST BE REPLACED, REPAIRED OR TAKEN DOWN.</t>
  </si>
  <si>
    <t>RPM Maintenance Requirements</t>
  </si>
  <si>
    <t>237-6</t>
  </si>
  <si>
    <t>18-00538</t>
  </si>
  <si>
    <t>42 WOODSIDE DRIVE</t>
  </si>
  <si>
    <t xml:space="preserve">Illegal placement of fill behind rear property fence potentially on Township Land.  </t>
  </si>
  <si>
    <t>18-00243</t>
  </si>
  <si>
    <t>38 WOODSIDE DRIVE</t>
  </si>
  <si>
    <t>VIOLATION TURNED OVER TO J. AGUIAR</t>
  </si>
  <si>
    <t>PROPERLY DISPOSE OF JUNK AND DEBRIS THROUGHOUT THE PROPERTY; NEEDS PROPERTY MGMT ID PLACARD/RN2-12-18 no work done from abandoned property inspection, doing NOV for the property./RN5-10-18 failure to maintain property.</t>
  </si>
  <si>
    <t>General</t>
  </si>
  <si>
    <t>5-10-18 failure to maintain property. summons issued</t>
  </si>
  <si>
    <t>1319sc016117</t>
  </si>
  <si>
    <t>FAILURE TO MAINTAIN GRASS.
FAILURE TO MAINTAIN PROPERTY IN A CLEAN, SAFE, AND SANITARY CONDITION.</t>
  </si>
  <si>
    <t xml:space="preserve">ENTIRE PROPERTY. </t>
  </si>
  <si>
    <t>CIVIC PLUS COMPLAINT 6215.  FAILURE TO MAINTAIN PROPERTY. GRASS IS LONG, GARBAGE AND DEBRIS THROUGHOUT PROPERTY, POOL COVER MUST BE DRAINED OF WATER AND REPAIRED TO COVER POOL.</t>
  </si>
  <si>
    <t>1319-SC-016466</t>
  </si>
  <si>
    <t>649 HULSES CORNER ROAD</t>
  </si>
  <si>
    <t>18-00334</t>
  </si>
  <si>
    <t>894 FORT PLAINS ROAD</t>
  </si>
  <si>
    <t>09-21-2018 $500 FINE 60 DAYS TO TO PULL DEMOLITION PERMIT FOR THE HOUSE AND POOL.</t>
  </si>
  <si>
    <t>ROOF NEEDS REPAIR; MISSING 18 X 24 PROPERTY MANAGEMENT ID PLACARD</t>
  </si>
  <si>
    <t>894 FORT PLAINS RD.</t>
  </si>
  <si>
    <t>1319-SC-016469</t>
  </si>
  <si>
    <t>18-00427</t>
  </si>
  <si>
    <t>614 FORT PLAINS ROAD</t>
  </si>
  <si>
    <t>COMPLIED</t>
  </si>
  <si>
    <t>NO LL REG AND CO</t>
  </si>
  <si>
    <t>Registration</t>
  </si>
  <si>
    <t>178-18</t>
  </si>
  <si>
    <t>Brian Dunwoody</t>
  </si>
  <si>
    <t>FREEHOLD</t>
  </si>
  <si>
    <t>18-00336</t>
  </si>
  <si>
    <t>834 FORT PLAINS ROAD</t>
  </si>
  <si>
    <t>FRONT OF PROPERTY CLEARED OF DEBRIS.</t>
  </si>
  <si>
    <t>1. Rubbish and Debris/RN2. Abandoned Vehicles./RN3. Cracked septic system.</t>
  </si>
  <si>
    <t>834 Fort Plains Road</t>
  </si>
  <si>
    <t>12 SILVERBROOKE CIRCLE</t>
  </si>
  <si>
    <t>12 SUNNYSIDE ROAD</t>
  </si>
  <si>
    <t>FAILURE TO MAINTAIN EXTERIOR OF PROPERTY IN A CLEAN SANITARY CONDITION. 
OPEN ABOVE GROUND POOL IN DIS- REPAIR, CAMPER IN REAR OF PROPERTY. ACCUMULATION OF RUBBISH AND DEBRIS.</t>
  </si>
  <si>
    <t>120 WEST THIRD STREET</t>
  </si>
  <si>
    <t>2 SHERRYBROOKE DRIVE</t>
  </si>
  <si>
    <t>FENCE INSTALLED WITHOUT PERMITS AND VIOLATING HEIGHT REQUIREMENT FOR FENCING IN FRONT YARD.</t>
  </si>
  <si>
    <t>67 SMITH STREET</t>
  </si>
  <si>
    <t>RUNNING A COMMERCIAL BUSINESS FROM A RESIDENTIAL HOME.
FAILURE TO DISPOSE OF RUBBISH AND TRASH.
FAILURE TO MAINTAIN POOL IN A CLEAN AND SANITARY CONDITION.</t>
  </si>
  <si>
    <t>Driveway</t>
  </si>
  <si>
    <t>18-00676</t>
  </si>
  <si>
    <t>76 FREEWOOD STREET</t>
  </si>
  <si>
    <t>76 Freewood Street</t>
  </si>
  <si>
    <t>10-5-18 Appears that some of the junk and debri is being consolidated and being prepared for removing from the site.</t>
  </si>
  <si>
    <t>764 HULSES CORNER ROAD</t>
  </si>
  <si>
    <t xml:space="preserve">1. RUBBISH/DEBRIS SCATTERED ON PROPERTY
2. NUMEROUS VEHICLES PARKED THROUGHOUT THE PROPERTY. </t>
  </si>
  <si>
    <t>ENTIRE PROPERTY</t>
  </si>
  <si>
    <t>71 SHERRYBROOKE DRIVE</t>
  </si>
  <si>
    <t xml:space="preserve">OVERGROWN GRASS. </t>
  </si>
  <si>
    <t>71 sherry Brooke</t>
  </si>
  <si>
    <t>18-00440</t>
  </si>
  <si>
    <t>64 GRISTMILL ROAD</t>
  </si>
  <si>
    <t>SHED AND SWING SETON TOWNSHIP PROPERTY AND CLEARING OF BRUSH ON TOWNSHIP PROPERTY.</t>
  </si>
  <si>
    <t>YARD</t>
  </si>
  <si>
    <t>14 SILVERBROOKE CIRCLE</t>
  </si>
  <si>
    <t>726 HULSES CORNER ROAD</t>
  </si>
  <si>
    <t xml:space="preserve">INSTALLATION OF AN ABOVE GROUND POOL WITHOUT PROPER PERMITS. </t>
  </si>
  <si>
    <t>18-00411</t>
  </si>
  <si>
    <t>700 HULSES CORNER ROAD</t>
  </si>
  <si>
    <t>Property Maintenance /RNJunk vehicles/RNJunk and debri/RN5-7-18 property owner called and said she needs an extra week to finalize clean up.</t>
  </si>
  <si>
    <t>18-00343</t>
  </si>
  <si>
    <t>732 HULSES CORNER ROAD</t>
  </si>
  <si>
    <t>MULTIPLE VIOLATIONS; ILLEGAL STRUCTURES; JUNK &amp; DEBRIS; PROPANE TANKS/GENERATOR; UNREGISTERED AND JUNK BOATS/FIRE ENGINES; CAMPERS &amp; TRAILERS AND CATS</t>
  </si>
  <si>
    <t>732 HULSES CORNER RD</t>
  </si>
  <si>
    <t>18-00310</t>
  </si>
  <si>
    <t>704 HULSES CORNER ROAD</t>
  </si>
  <si>
    <t>$100.00 fine... Violations have been satisfied.</t>
  </si>
  <si>
    <t>The barn has been constructed at the required 40'x50' on the existing concrete. the windows into the garage were partially fogged out however it did appear that the barn was empty at the time of my inspection./RNThere are millings that have been places along the western side of the property that need to be removed. There are also two storage containers on the property that need to be either permitted or removed.</t>
  </si>
  <si>
    <t>704 Hulses Corner Rd Rear Garage</t>
  </si>
  <si>
    <t>1319-SC-016555</t>
  </si>
  <si>
    <t>9 CLEARBROOK COURT</t>
  </si>
  <si>
    <t>62 GRISTMILL ROAD</t>
  </si>
  <si>
    <t>POOL MUST BE COVERED.</t>
  </si>
  <si>
    <t>179 WEST SIXTH STREET</t>
  </si>
  <si>
    <t>1319-SC-016575</t>
  </si>
  <si>
    <t>Overgrown Grass./RN$250.00 FINE ACCESSED.</t>
  </si>
  <si>
    <t>57 FREEWOOD STREET</t>
  </si>
  <si>
    <t>FAILURE TO DISPOSE OF BULK WASTE</t>
  </si>
  <si>
    <t>57 FREEWOOD ST/CURB</t>
  </si>
  <si>
    <t>RUBBISH AND DEBRIS AT THE CURB NOT CLEARED.</t>
  </si>
  <si>
    <t>1319-SC-016562</t>
  </si>
  <si>
    <t>18-00314</t>
  </si>
  <si>
    <t>Running a commercial business in non-permitted zone./RNconstruction debris and rubbish in the rear of the property.</t>
  </si>
  <si>
    <t>726 Hulses Corner Rd</t>
  </si>
  <si>
    <t>18-00313</t>
  </si>
  <si>
    <t>772 HULSES CORNER ROAD</t>
  </si>
  <si>
    <t>1. Running a commercial business from a non-permitted zone. 188-50/RN2. Storing of chemicals in a chicken coop without filling out a hazardous disclosure form./RN3. Construction debris in rear of property.</t>
  </si>
  <si>
    <t>772 Hulses Corner Road</t>
  </si>
  <si>
    <t>5 SMITH STREET</t>
  </si>
  <si>
    <t>SHED CONSTRUCTED IN THE FRONT YARD AND WITHOUT FIRST OBTAINING APPROVALS.</t>
  </si>
  <si>
    <t>77 SMITH STREET</t>
  </si>
  <si>
    <t xml:space="preserve">FAILURE TO MAINTAIN PROPERTY IN A CLEAN, SAFE, AND SANITARY CONDITION.
RUNNING A AUTO REPAIR SHOP FROM A RESIDENCE. </t>
  </si>
  <si>
    <t xml:space="preserve">77 SMITH STREET. </t>
  </si>
  <si>
    <t>167 WEST SIXTH STREET</t>
  </si>
  <si>
    <t>RUNNING A COMMERCIAL BUSINESS FROM A RESIDENTIAL HOME.</t>
  </si>
  <si>
    <t>133 WEST THIRD STREET</t>
  </si>
  <si>
    <t xml:space="preserve">FAILURE TO MAINTAIN GRASS. </t>
  </si>
  <si>
    <t>138 WEST FOURTH STREET</t>
  </si>
  <si>
    <t xml:space="preserve">Failure to remove junk/debris from property. </t>
  </si>
  <si>
    <t>PROPERTY.</t>
  </si>
  <si>
    <t>BULK GARBAGE NOT REMOVED FROM PREMISE./RN/RNFAILED TO APPEAR IN COURT...</t>
  </si>
  <si>
    <t>1319-SC-016578</t>
  </si>
  <si>
    <t>18-00697</t>
  </si>
  <si>
    <t>124 WEST FOURTH STREET</t>
  </si>
  <si>
    <t>FAILURE TO DISPOSE OF BRUSH.</t>
  </si>
  <si>
    <t>131 WEST THIRD STREET</t>
  </si>
  <si>
    <t>127 WEST THIRD STREET</t>
  </si>
  <si>
    <t>18-00652</t>
  </si>
  <si>
    <t>22 SHERRYBROOKE DRIVE</t>
  </si>
  <si>
    <t>FAILURE TO MAINTAIN SITE TRIANGLE. TREE/SHRUBS EXCEED 30 INCH MAXIMUM HEIGHT REQUIREMENT.</t>
  </si>
  <si>
    <t>Sight Triangle</t>
  </si>
  <si>
    <t>188-28</t>
  </si>
  <si>
    <t>66 SHERRYBROOKE DRIVE</t>
  </si>
  <si>
    <t>66 Sherrybrooke</t>
  </si>
  <si>
    <t>22 SMITH STREET</t>
  </si>
  <si>
    <t>12 SMITH STREET</t>
  </si>
  <si>
    <t>1319-SC-016571</t>
  </si>
  <si>
    <t>19 FREEWOOD STREET</t>
  </si>
  <si>
    <t>FAILURE TO DISPOSE OF RUBBISH AND TRASH.</t>
  </si>
  <si>
    <t>19 FREEWOOD STREET.</t>
  </si>
  <si>
    <t>FAILURE TO MAINTAIN PROPERTY IN A CLEAN, SAFE, AND SANITARY CONDITION.  GARBAGE IN THE FRONT YARD MUST BE CLEANED UP. CHECK FOR NEW OWNER.</t>
  </si>
  <si>
    <t>123 WEST SIXTH STREET</t>
  </si>
  <si>
    <t>608 HULSES CORNER ROAD</t>
  </si>
  <si>
    <t>NEED PROPERTY MANAGEMENT ID PLACARD MEASURING AT LEAST 18 X 24 INCHES.</t>
  </si>
  <si>
    <t>RPM Security Requirement</t>
  </si>
  <si>
    <t>237-7 D</t>
  </si>
  <si>
    <t>MULTIPLE VEHICLES THAT ARE UNREGISTERED AND IN A STATE OF DISREPAIR EXCEEDING WHAT IS ALLOWED BY ORDINANCE. ALL VEHICLES MUST BE REMOVED.</t>
  </si>
  <si>
    <t>Motor Vehicles</t>
  </si>
  <si>
    <t>FAILURE TO MAINTAIN GRASS, TREES, AND BUSHES.</t>
  </si>
  <si>
    <t>141 WEST FIFTH STREET</t>
  </si>
  <si>
    <t>137 WEST FIFTH STREET</t>
  </si>
  <si>
    <t xml:space="preserve">FAILURE TO MAINTAIN PROPERTY IN A CLEAN, SAFE, AND SANITARY CONDITION.
ABANDONED UNREGISTERED VEHICLES IN DRIVEWAY.  </t>
  </si>
  <si>
    <t>133 WEST FIFTH STREET</t>
  </si>
  <si>
    <t>155 WEST FIFTH STREET</t>
  </si>
  <si>
    <t>137 W 5TH STREET</t>
  </si>
  <si>
    <t>FAILURE TO MAINTAIN PROPERTY IN A CLEAN, SAFE, AND SANITARY CONDITION.  GARBAGE AND DEBRIS THROUGHOUT THE PROPERTY. HOUSE MUST BE SECURED.</t>
  </si>
  <si>
    <t>137 WEST 5TH STREET</t>
  </si>
  <si>
    <t>1319-SC-016481</t>
  </si>
  <si>
    <t>143 WEST FIFTH STREET</t>
  </si>
  <si>
    <t>18-00578</t>
  </si>
  <si>
    <t>WEST SIXTH STREET</t>
  </si>
  <si>
    <t>08-06-2018 THE PROPERTY HAS BEEN GIFTED TO THE TOWNSHIP. COPY OF THE DEED IN THE COMPLAINT AND IN M:. COMPLAINT BEING FORWARDED TO DPW. EMAIL SENT TO PAUL NOVELLO.</t>
  </si>
  <si>
    <t>TREES, BUSHES, AND GRASS ARE OVERGROWN AND GROWING  INTO ROADWAY.</t>
  </si>
  <si>
    <t>FRONT YARD</t>
  </si>
  <si>
    <t>18-00579</t>
  </si>
  <si>
    <t>131 WEST FOURTH STREET</t>
  </si>
  <si>
    <t>18-00267</t>
  </si>
  <si>
    <t>116 WEST FIFTH STREET</t>
  </si>
  <si>
    <t>PORTABLE STORAGE CONTAINER NEEDS TO BE REMOVED; POOL NEEDS TO BE DRAINED OR COVERED; SIDE FENCE NEEDS TO BE REPLACED; RUBBISH/DEBRISNEEDS TO BE CLEARED FROM PROPERTY.</t>
  </si>
  <si>
    <t>116 WEST 5TH ST.</t>
  </si>
  <si>
    <t>145 WEST FOURTH STREET</t>
  </si>
  <si>
    <t>24 EAST SIXTH STREET</t>
  </si>
  <si>
    <t>21 EAST SIXTH STREET</t>
  </si>
  <si>
    <t>18-00430</t>
  </si>
  <si>
    <t>19 EAST SIXTH ST.</t>
  </si>
  <si>
    <t>area has been cleaned up.</t>
  </si>
  <si>
    <t>Black plastic bags in front of property ./RN6-8-18 black bags still piled up out front. summons issued./RN7-6-2018 howell court $50 fine. Garbage was due to a flood that occurred on the property.</t>
  </si>
  <si>
    <t>7-6-18 Howell Court $50 fine . garbage was generated from a flood thar happened on the property./RNField checked the frontage and it has been cleaned up.</t>
  </si>
  <si>
    <t>1319-SC-016124</t>
  </si>
  <si>
    <t>18-00250</t>
  </si>
  <si>
    <t>Failure to maintain property &amp; premises/RN2-21-18 bulk has been removed from the frontage.</t>
  </si>
  <si>
    <t>1319 - SC - 016085</t>
  </si>
  <si>
    <t>2929 US HIGHWAY 9</t>
  </si>
  <si>
    <t xml:space="preserve">OPEN RUBBISH AND GARBAGE BAGS AT CURB. </t>
  </si>
  <si>
    <t>18 EAST FOURTH STREET</t>
  </si>
  <si>
    <t>18-00316</t>
  </si>
  <si>
    <t>22 EAST FOURTH STREET</t>
  </si>
  <si>
    <t>RUBBISH/GARBAGE ON PROPERTY; OPEN SEPTIC SYSTEM</t>
  </si>
  <si>
    <t>20 EAST FOURTH STREET</t>
  </si>
  <si>
    <t>NO BUILDING OR STRUCTURE MAY BE ERECTED, RAZED, MOVED, EXTENDED , ENLARGED, OR ALTERED WITHOUT FIRST OBTAINING PRIOR APPROVALS.  STRUCTURE HAS BEEN ERECTED IN THE FRONT YARD NEXT TO DRIVEWAY WITHOUT PRIOR APPROVALS.</t>
  </si>
  <si>
    <t>NUMBER OF UNREGISTERED AND OR VEHICLES IN DISREPAIR EXCEEDS NUMBER ALLOWED BY ORDINANCE.  ONLY ONE VEHICLE ALLOWED ON THIS PROPERTY. BLACK WAGON MUST BE REMOVED FROM FRONT LAWN.</t>
  </si>
  <si>
    <t xml:space="preserve">FAILURE TO MAINTAIN PROPERTY IN A CLEAN, SAFE, AND SANITARY CONDITION.  GARBAGE AND DEBRIS IN THE FRONT YARD. </t>
  </si>
  <si>
    <t>18-00601</t>
  </si>
  <si>
    <t>30 EAST THIRD STREET</t>
  </si>
  <si>
    <t xml:space="preserve">09-23-2018 $200 FINE FOR THE UNREGISTERED CATS. PROBATION FOR ONE YEAR FOR SPCA VIOLATIONS IN REFERENCE TO ANIMAL CRUELTY 71 CATS ON THE PROPERTY. HE CAN NOT OWN ANIMALS DURING THE PROBATION PERIOD. </t>
  </si>
  <si>
    <t>FAILURE TO LICENSE 54 CATS</t>
  </si>
  <si>
    <t>Vaccination and Registration of Cats</t>
  </si>
  <si>
    <t>57-11</t>
  </si>
  <si>
    <t xml:space="preserve">09-07-2018 NO SHOW IN COURT/RN/RN09-23-2018 $200 FINE FOR THE UNREGISTERED CATS. PROBATION FOR ONE YEAR FOR SPCA VIOLATIONS IN REFERENCE TO ANIMAL CRUELTY 71 CATS ON THE PROPERTY. HE CAN NOT OWN ANIMALS DURING THE PROBATION PERIOD. </t>
  </si>
  <si>
    <t>1319-SC-016460</t>
  </si>
  <si>
    <t>18-00611</t>
  </si>
  <si>
    <t>25 EAST FOURTH STREET</t>
  </si>
  <si>
    <t>DEMOLITION OF A HOUSE WITHOUT FIRST OBTAINING A DEMOLITION PERMIT.</t>
  </si>
  <si>
    <t>18-00600</t>
  </si>
  <si>
    <t>PROPERTY MAINTENANCE ISSUES ARE BEING ADDRESSED THROUGH SUMMONSES ISSUED BY ALEX BIRZIN ON A PRIOR COMPLAINT. WARRANT HAD BEEN ISSUED FOR HIS ARREST. GIVEN 45 DAYS TO FIX GARAGE AND 7 DAYS TO CUT THE GRASS.</t>
  </si>
  <si>
    <t>FAILURE TO MAINTAIN PROPERTY IN A CLEAN, SAFE, AND SANITARY CONDITION. GARBAGE AND DEBRIS THROUGHOUT THE PROPERTY, HIGH GRASS, CAT FECAL MATTER IN THE HOME, BROKEN WINDOW, SUNKEN FRONT PATIO PORCH.</t>
  </si>
  <si>
    <t>30 EAST THIRD STREET.</t>
  </si>
  <si>
    <t>1319-SC-016626</t>
  </si>
  <si>
    <t>OVER-GROWN GRASS VIOLATION RE-OPENED FROM MAY 26TH. SUMMONS ISSUED FOR NON-COMPLIANCE./RN/RNPROPERTY OWNER FAILED TO APPEAR IN COURT ON 8-24-2018. BENCH WARRANT ISSUED.</t>
  </si>
  <si>
    <t>151 ROOSEVELT AVENUE</t>
  </si>
  <si>
    <t>18-00613</t>
  </si>
  <si>
    <t>ACCESSORY STRUCTURE ON THE LOT AFTER DEMOLITION OF PRINCIPLE STRUCTURE PROHIBITED.</t>
  </si>
  <si>
    <t>Accessory Buildings</t>
  </si>
  <si>
    <t>188-11</t>
  </si>
  <si>
    <t>18-00612</t>
  </si>
  <si>
    <t xml:space="preserve">TWO TRAILERS ON THE PROPERTY EXCEEDING ALLOWABLE TIME ALLOWED BY ORDINANCE. TRAILERS WERE ON SITE DURING HOME RENOVATION WHICH NOW HAS BEEN DEMOLISHED. </t>
  </si>
  <si>
    <t>Permitted Temporary Trailer Uses</t>
  </si>
  <si>
    <t>307-5</t>
  </si>
  <si>
    <t>2587 US HIGHWAY 9</t>
  </si>
  <si>
    <t>DISPLAY OF PROHIBITED SIGNS. PUSH GROUND SIGNS ARE PROHIBITED.</t>
  </si>
  <si>
    <t>Prohibited signs. _x000D_</t>
  </si>
  <si>
    <t>256-7</t>
  </si>
  <si>
    <t>56 EAST FIFTH STREET</t>
  </si>
  <si>
    <t>58 EAST FIFTH STREET</t>
  </si>
  <si>
    <t>FAILURE TO REMOVE SPORTS EQUPIMENT DURING WINTER MONTHS.</t>
  </si>
  <si>
    <t>Portable sports equipment in public streets during winter prohibited. _x000D_</t>
  </si>
  <si>
    <t>265-2</t>
  </si>
  <si>
    <t>63 EAST FIFTH STREET</t>
  </si>
  <si>
    <t>BASKETBALL HOOP IN THE STREET AFTER NOVEMBER 1ST</t>
  </si>
  <si>
    <t>18-00560</t>
  </si>
  <si>
    <t>25 FREDERICK AVENUE</t>
  </si>
  <si>
    <t>POOL DECK HAS BEEN CONSTRUCTED WITHOUT FIRST OBTAINING PERMITS</t>
  </si>
  <si>
    <t>17 FREDERICK AVENUE</t>
  </si>
  <si>
    <t>48 EAST THIRD STREET</t>
  </si>
  <si>
    <t>FAILURE TO OBTAIN A RENTAL CERTIFICATE PRIOR TO OCCUPANCY.</t>
  </si>
  <si>
    <t>39 EAST 4TH.</t>
  </si>
  <si>
    <t>PROHIBITIONS ON OCCUPANCY</t>
  </si>
  <si>
    <t>178-24</t>
  </si>
  <si>
    <t>39 EAST FOURTH STREET</t>
  </si>
  <si>
    <t>SINGLE FAMILY HOME BEING USED AS A TWO FAMILY HOME.</t>
  </si>
  <si>
    <t>17 HELEN AVENUE</t>
  </si>
  <si>
    <t>18-00375</t>
  </si>
  <si>
    <t>NEED PROPERTY MANAGEMENT ID PLACARD MEASURING AT LEAST 18 X 24 INCHES; VINYL SIDING WHICH IS HANGING OFF HOME NEEDS TO BE REMOVED.</t>
  </si>
  <si>
    <t>Exterior Structure</t>
  </si>
  <si>
    <t>480 GEORGIA TAVERN ROAD</t>
  </si>
  <si>
    <t>OPEN BURNING WITHOUT PERMITS.</t>
  </si>
  <si>
    <t>Open Burning Prohibited</t>
  </si>
  <si>
    <t>86-3</t>
  </si>
  <si>
    <t>FAILURE TO MAINTAIN PROPERTY IN A CLEAN, SAFE, AND SANITARY CONDITION.</t>
  </si>
  <si>
    <t>1319-SC-016486</t>
  </si>
  <si>
    <t>460 GEORGIA TAVERN ROAD</t>
  </si>
  <si>
    <t xml:space="preserve">CONSTRUCTION DEBRIS ON PROPERTY. 
RUBBISH/GARBAGE
OVERGROWN GRASS
COMMERCIAL BUSINESS FROM RESIDENTIAL PROPERTY.  </t>
  </si>
  <si>
    <t>NUMBER OF CARS THAT ARE UNREGISTERED / IN STATE OF MAJOR DISREPAIR ON THE PROPERTY EXCEED WHAT IS ALLOWED BY ORDINACE.</t>
  </si>
  <si>
    <t>3 ERMACK STREET</t>
  </si>
  <si>
    <t>18-00247</t>
  </si>
  <si>
    <t>40 FREDERICK AVENUE</t>
  </si>
  <si>
    <t>HOME WILL NOT BE RENTED FOR NOW.</t>
  </si>
  <si>
    <t>OWNER LOOKING TO RENT HOME AS MOTHER DAUGHTER. NO VIOLATION AT THIS TIME. LETTER TO OWNER SENT TO ADVISE AS SUCH.</t>
  </si>
  <si>
    <t>40 FREDERICK</t>
  </si>
  <si>
    <t>STRUCTURES IN THE REAR YARD ERECTED WITHOUT FIRST OBTAINING PRIOR APPROVALS.</t>
  </si>
  <si>
    <t>NO BUILDING OR STRUCTURE MAY BE ERECTED, RAZED, MOVED, EXTENDED , ENLARGED, OR ALTERED WITHOUT FIRST OBTAINING PRIOR APPROVALS..</t>
  </si>
  <si>
    <t>34 PEARL DRIVE</t>
  </si>
  <si>
    <t>18-00517</t>
  </si>
  <si>
    <t>15 EAST FIRST STREET</t>
  </si>
  <si>
    <t>18-00492</t>
  </si>
  <si>
    <t>442 GEORGIA TAVERN ROAD</t>
  </si>
  <si>
    <t>OWNER HAS COMPLIED WITH NOTICE OF VIOLATION. PIT HAS BEEN FILLED IN.</t>
  </si>
  <si>
    <t>OPEN BURNING. PIT MUST BE FILLED IN AND NO BURNING OF GARBAGE.</t>
  </si>
  <si>
    <t>36 PEARL DRIVE</t>
  </si>
  <si>
    <t>28 PEARL DRIVE</t>
  </si>
  <si>
    <t xml:space="preserve">ALL VEHICLES TO BE PARKED IN THE DRIVEWAY AND REGISTERED. </t>
  </si>
  <si>
    <t>18-00224</t>
  </si>
  <si>
    <t>384 CONOVER STREET</t>
  </si>
  <si>
    <t>PARKING OF NUMEROUS UNREGISTERED VEHICLES ON THE  PROPERTY. PROPERTY BEING USED TO STORE VEHICLES COMMERCIALLY.</t>
  </si>
  <si>
    <t>REAR YARD</t>
  </si>
  <si>
    <t>4 HELEN AVENUE</t>
  </si>
  <si>
    <t>18-00285</t>
  </si>
  <si>
    <t>16 HELEN AVE</t>
  </si>
  <si>
    <t>RUBBISH/DEBRIS IN REAR YARD; FENCE NEEDS TO BE REPLACED.</t>
  </si>
  <si>
    <t>RUBBISH AND DEBRIS IN BACKYARD, FENCE NEEDS TO BE FIXED OR REPLACED./RN/RNVIOLATION HAS BEEN SATISIFED. CASE IS DISMISSED VIOLATION ISSUED TO THE WRONG MANAGEMENT COMPANY.</t>
  </si>
  <si>
    <t>13196-SC-016551</t>
  </si>
  <si>
    <t>12 HELEN AVENUE</t>
  </si>
  <si>
    <t>18-00357</t>
  </si>
  <si>
    <t>ILLEGAL APARTMENT RENTAL</t>
  </si>
  <si>
    <t>35 PEARL DRIVE</t>
  </si>
  <si>
    <t>20 ERMACK STREET</t>
  </si>
  <si>
    <t>18-00372</t>
  </si>
  <si>
    <t>7 PEARL DRIVE</t>
  </si>
  <si>
    <t>OPERATING A BUSINESS FROM A RESIDENCE</t>
  </si>
  <si>
    <t>7 PEARL</t>
  </si>
  <si>
    <t>18-00272</t>
  </si>
  <si>
    <t>701 WEST FARMS ROAD</t>
  </si>
  <si>
    <t>Landscape business continues to be run from the property.</t>
  </si>
  <si>
    <t>701 West Farms Road</t>
  </si>
  <si>
    <t>1319 sc 016089</t>
  </si>
  <si>
    <t xml:space="preserve"> Property owner continues to operate business from the residential property./RN/RN$500 fine 30 days to abate, or fine will raise to $2000.00.</t>
  </si>
  <si>
    <t>134 WHITE STREET</t>
  </si>
  <si>
    <t>ILLEGAL STRUCTURE IN FRONT YARD.</t>
  </si>
  <si>
    <t>18-00474</t>
  </si>
  <si>
    <t>408 CONOVER STREET</t>
  </si>
  <si>
    <t>Tree removal permit required.</t>
  </si>
  <si>
    <t>18-00245</t>
  </si>
  <si>
    <t>29 WINDELER ROAD</t>
  </si>
  <si>
    <t>FAILURE TO DISPOSE OF LEAVES.</t>
  </si>
  <si>
    <t>18-00360</t>
  </si>
  <si>
    <t>2406-2444 US HIGHWAY 9</t>
  </si>
  <si>
    <t>Failure to apply for a CCO</t>
  </si>
  <si>
    <t>NJ PAz Services 2410-2414 Route 9</t>
  </si>
  <si>
    <t>Commercial CCO Violation</t>
  </si>
  <si>
    <t>104-9a</t>
  </si>
  <si>
    <t xml:space="preserve">FRONT SIGN DAMAGED AND IN DANGER OF COLLAPSING. </t>
  </si>
  <si>
    <t>Road</t>
  </si>
  <si>
    <t>Accessory Structures</t>
  </si>
  <si>
    <t>69 SUNNYSIDE ROAD</t>
  </si>
  <si>
    <t>2414 US HIGHWAY 9</t>
  </si>
  <si>
    <t>$250.00 FINE BANNERS TO BE REMOVED BY 4/28/2018.</t>
  </si>
  <si>
    <t>NON-PERMITTED NON-PERMITTED BANNERS</t>
  </si>
  <si>
    <t>FACADE</t>
  </si>
  <si>
    <t>Banners</t>
  </si>
  <si>
    <t>256-F</t>
  </si>
  <si>
    <t>Banner located on the following businesses:/RN1. Leaks fitness/RN2. Liberty flooring/RN3. SMA martial arts/RN4. Platinum star sports./RN/RN$250.00 FINE BANNERS TO BE REMOVED BY 4/28/2018.</t>
  </si>
  <si>
    <t>1319-SC-016521</t>
  </si>
  <si>
    <t>18-00548</t>
  </si>
  <si>
    <t>US HIGHWAY 9</t>
  </si>
  <si>
    <t>RUNNING A NON PERMITTED COMMERCIAL BUSINESS M PAINTING COMPANY.</t>
  </si>
  <si>
    <t>2062 ROUTE 9</t>
  </si>
  <si>
    <t>18-00461</t>
  </si>
  <si>
    <t>BANNER NO PERMIT ELITE SMOKE SHOP</t>
  </si>
  <si>
    <t>295 FORT PLAINS ROAD</t>
  </si>
  <si>
    <t>18-00591</t>
  </si>
  <si>
    <t>1990 US HIGHWAY 9</t>
  </si>
  <si>
    <t>FAILURE TO SUBMIT 2018 HAZARDOUS MATERIAL DISCLOSURE FORM.</t>
  </si>
  <si>
    <t>HOME DEPOT #0933</t>
  </si>
  <si>
    <t>Reporting Requirement Hazardous Substances</t>
  </si>
  <si>
    <t>168-5</t>
  </si>
  <si>
    <t>18-00129</t>
  </si>
  <si>
    <t>NORTH AMERICAN DR</t>
  </si>
  <si>
    <t>PAYABLE OFFENSE. NO COURT REQUIRED./RN/RN/RN1319-SC-15696 $1250 FINE/RN1319-SC-15697 $1250 FINE/RN1319-SC-15698 DISMISSED/RN1319-SC-15699 DISMISSED/RN1319-SC-15700 DISMISSED/RN1319-SC-16201 $500 FINE</t>
  </si>
  <si>
    <t>FAILED TO REMOVED SNOW FROM PARKING LOT.</t>
  </si>
  <si>
    <t>THROUGHOUT PROPERTY</t>
  </si>
  <si>
    <t>Duty to remove snow and ice. _x000D_</t>
  </si>
  <si>
    <t>265-11</t>
  </si>
  <si>
    <t>1319- SC- 015696, 015697, 015698, 015698, 015699 and 015700/RN/RNPAYABLE OFFENSE. NO COURT REQUIRED./RN/RN/RN1319-SC-15696 $1250 FINE/RN1319-SC-15697 $1250 FINE/RN1319-SC-15698 DISMISSED/RN1319-SC-15699 DISMISSED/RN1319-SC-15700 DISMISSED/RN1319-SC-16201 $500 FINE</t>
  </si>
  <si>
    <t>1319- SC- 015696, 015697, 015698, 015698, 015699 and 015700</t>
  </si>
  <si>
    <t>18-00680</t>
  </si>
  <si>
    <t>WEST FARMS ROAD</t>
  </si>
  <si>
    <t>FAILURE TO MAINTAIN SIDEWALK AND DRIVEWAY APRON</t>
  </si>
  <si>
    <t>66 SEATTLE SLEW</t>
  </si>
  <si>
    <t>Duties of Licensee and Attendant in charge of park</t>
  </si>
  <si>
    <t>204-35</t>
  </si>
  <si>
    <t>18-00217</t>
  </si>
  <si>
    <t>/RN1319-SC-15696 $1250 FINE/RN1319-SC-15697 $1250 FINE/RN1319-SC-15698 DISMISSED/RN1319-SC-15699 DISMISSED/RN1319-SC-15700 DISMISSED/RN1319-SC-16201 $500 FINE</t>
  </si>
  <si>
    <t>FAILURE TO MAINTAIN EXTERIOR PROPERTY &amp; PREMISES/RN/RN</t>
  </si>
  <si>
    <t>01-26-2018 FAILED TO APPEAR IN COURT./RN/RN03-02-2018 FAILED TO APPEAR IN COURT./RN/RN03-09-2018 NO SHOW IN COURT./RNATTORNEY HAS SUBMITTED FOR DISCOVERY AND FULFILLED ON 3-15-2018/RN/RN/RN1319-SC-15696 $1250 FINE/RN1319-SC-15697 $1250 FINE/RN1319-SC-15698 DISMISSED/RN1319-SC-15699 DISMISSED/RN1319-SC-15700 DISMISSED/RN1319-SC-16201 $500 FINE/RN/RN</t>
  </si>
  <si>
    <t>1319-SC-016201</t>
  </si>
  <si>
    <t>18-00491</t>
  </si>
  <si>
    <t>FORT PLAINS ROAD</t>
  </si>
  <si>
    <t>17-01859</t>
  </si>
  <si>
    <t>LINDA LANE</t>
  </si>
  <si>
    <t>FT PLAINS ROAD</t>
  </si>
  <si>
    <t>SUMMONS DISMISSED. COMPLIANCE DATE HAD BEEN EXTENDED.</t>
  </si>
  <si>
    <t>2018 LL REG</t>
  </si>
  <si>
    <t>SUMMONS DISMISSED. COMPLIANCE DATE HAD BEEN EXTENDED</t>
  </si>
  <si>
    <t>1319-SC-012463</t>
  </si>
  <si>
    <t>64 FORT PLAINS ROAD</t>
  </si>
  <si>
    <t xml:space="preserve">JUNK AND DEBRIS
CARS NEED TO BE PLACED IN THE DRIVEWAY
RUNNING A REPAIR SHOP FROM GARAGE
POOL NEEDS TO BE REPAIRED OR REPLACED WATER NEEDS TO BE DRAINED
STAGNANT WATER NEEDS TO REMOVED FROM PROPERTY. </t>
  </si>
  <si>
    <t>18-00501</t>
  </si>
  <si>
    <t>476 RIGA STREET359 SEQUOIA COURT</t>
  </si>
  <si>
    <t>359 SEQUOIA COURT</t>
  </si>
  <si>
    <t>NO PERMITS</t>
  </si>
  <si>
    <t>359 SEQUOIA</t>
  </si>
  <si>
    <t>Development Permit</t>
  </si>
  <si>
    <t>188-163</t>
  </si>
  <si>
    <t>18-00500</t>
  </si>
  <si>
    <t>349 SEQUOIA COURT</t>
  </si>
  <si>
    <t>NO VILOATION. SAME TENANT AS LAST YEAR.</t>
  </si>
  <si>
    <t>NO RENTAL CERT</t>
  </si>
  <si>
    <t>349 SEQUOIA CT</t>
  </si>
  <si>
    <t>50 ROSEWOOD DRIVE</t>
  </si>
  <si>
    <t xml:space="preserve">BRUSH AT CURB.  </t>
  </si>
  <si>
    <t>32 ROSEWOOD DRIVE</t>
  </si>
  <si>
    <t xml:space="preserve">PROPERTY. </t>
  </si>
  <si>
    <t>43 ARBOR DRIVE</t>
  </si>
  <si>
    <t>44 ARBOR DRIVE</t>
  </si>
  <si>
    <t xml:space="preserve"> CUT UP TREE NEEDS TO BE REMOVED
COLLAPSED SWING SET IN REAR YARD NEEDS TO BE REMOVED. </t>
  </si>
  <si>
    <t>44 ARBOR</t>
  </si>
  <si>
    <t>48 ARBOR DRIVE</t>
  </si>
  <si>
    <t xml:space="preserve">RECREATIONAL VEHICLE IN DRIVEWAY. NOT PERMITTED NAMELY MOTORIZED BOAT. </t>
  </si>
  <si>
    <t>Boats, Campers, Rec Trailers</t>
  </si>
  <si>
    <t>18-00370</t>
  </si>
  <si>
    <t>46 ARBOR DRIVE</t>
  </si>
  <si>
    <t>Couches left in the driveway/RNsigns on the side of the property/RNkayak(s) not covered in side yard./RNStockade fence needs to be replaced.</t>
  </si>
  <si>
    <t>46 Arbor Drive</t>
  </si>
  <si>
    <t>29 CHAD LANE</t>
  </si>
  <si>
    <t>10 ROCKSPRAY CT.</t>
  </si>
  <si>
    <t>VIOLATION HAS BEEN SATISFIED.</t>
  </si>
  <si>
    <t>18-00514</t>
  </si>
  <si>
    <t>14 FIRESTONE DRIVE</t>
  </si>
  <si>
    <t>Non-Permitted patio pavers installed that was not on the original plan, shed has been installed within the 5 foor side yard setback.</t>
  </si>
  <si>
    <t>14 Firestone Lane</t>
  </si>
  <si>
    <t>18-00225</t>
  </si>
  <si>
    <t>23 DOGWOOD DRIVE</t>
  </si>
  <si>
    <t>FENCE INSTALLED ONTO TOWNSHIP PROPERTY</t>
  </si>
  <si>
    <t>798-810 US HIGHWAY 9</t>
  </si>
  <si>
    <t>BANNERS ERECTED WITHOUT FIRST OBTAINING PERMIT./RN/RN7/26/18: Resent NOV not delivered - Freehold mailing address - CS</t>
  </si>
  <si>
    <t>GROUND SIGNS PROHIBITED. SIGN ERECTED WITHOUT PERMITS./RN/RN7/26/18: Resent NOV not delivered - Freehold mailing address - CS</t>
  </si>
  <si>
    <t>WINDFLAGS ERECTED WITHOUT FIRST OBTAINING A PERMIT./RN/RN7/26/18: Resent NOV not delivered - Freehold mailing address - CS</t>
  </si>
  <si>
    <t>17-02059</t>
  </si>
  <si>
    <t>9 FARRAGUT SQUARE</t>
  </si>
  <si>
    <t>9 FARRAGUT SQUARE/RN</t>
  </si>
  <si>
    <t>18-00350</t>
  </si>
  <si>
    <t>6825 6849 US HIGHWAY 9</t>
  </si>
  <si>
    <t>$250.00 FINE</t>
  </si>
  <si>
    <t>Running a trucking shipping business fromt the rear of the vacant diner.</t>
  </si>
  <si>
    <t>6835 Route 9</t>
  </si>
  <si>
    <t>1319-SC-016558</t>
  </si>
  <si>
    <t>Running a trucking shipping business from the rear of the vacant diner parking lot./RN/RN$250.00 FINE...  VIOLATIONS HAVE BEEN SATISFIED.</t>
  </si>
  <si>
    <t>234 ALEXANDER AVENUE</t>
  </si>
  <si>
    <t>258 ALEXANDER AVENUE</t>
  </si>
  <si>
    <t>233 BRY AVENUE</t>
  </si>
  <si>
    <t>18-00672</t>
  </si>
  <si>
    <t>270 ALEXANDER AVENUE</t>
  </si>
  <si>
    <t>18-00673</t>
  </si>
  <si>
    <t>Operation of landscaping business not permitted./RNsummons issued</t>
  </si>
  <si>
    <t>1319 sc 016151</t>
  </si>
  <si>
    <t>251 BRY AVENUE</t>
  </si>
  <si>
    <t>18-00506</t>
  </si>
  <si>
    <t>388-398 HIGHWAY 9</t>
  </si>
  <si>
    <t>388 398 HIGHWAY 9</t>
  </si>
  <si>
    <t>18-00254</t>
  </si>
  <si>
    <t>414 US HIGHWAY 9</t>
  </si>
  <si>
    <t>$250.00 FINE. ALL VEHICLES TO REMIAN OUT OF THE  RIGHT OF WAY.</t>
  </si>
  <si>
    <t xml:space="preserve">MULTIPLE VIOLATIONS </t>
  </si>
  <si>
    <t>414 HIGHWAY 9</t>
  </si>
  <si>
    <t>1319-SC-016569</t>
  </si>
  <si>
    <t>PARKING VEHICLES IN THE RIGHT OF WAY/SITE TRIANGLE./RN/RN$250.00 FINE. ALL VEHICLES TO REMIAN OUT OF THE  RIGHT OF WAY.</t>
  </si>
  <si>
    <t>18-00233</t>
  </si>
  <si>
    <t>620 US HIGHWAY 9</t>
  </si>
  <si>
    <t>2-28-18 Sign permit approved.</t>
  </si>
  <si>
    <t>Sign permit required/RN2-28-18 sign permit approved</t>
  </si>
  <si>
    <t>18-00226</t>
  </si>
  <si>
    <t>630 US HIGHWAY 9</t>
  </si>
  <si>
    <t>Two sheds stored in frontage ./RN2-21-2018 2 sheds still out along the frontage aswell as benners attached to the public utility pole. Re-assigned to Victor on 3/16/2018.</t>
  </si>
  <si>
    <t>Two storage sheds stored in frontage./RN/RN2/22/18: Violation #188-50 &amp; #256-7: (Second Offense) Zoning /RNSummons: #1319 - SC - 016094 / 016093/RN/RN/RN1/22/18:/RN#1319 - SC - 016082: Violation #188-50: Zoning - Display of Sheds not in Compliance with Approved Site Plan/RN#1319 - SC - 016083: Violation #256-7: Prohibited Signs - Banners Hung from Public Utility Pole /RN/RN2/21/18:/RN#1319-SC 016093 Violation #188-50 Zoning- Display of sheds not in compliance with the approval/RN#1319 SC 016094 Prohibited signs- banners hung from utility pole./RN /RN/RN</t>
  </si>
  <si>
    <t>016094/016093</t>
  </si>
  <si>
    <t>STRICKLAND RD</t>
  </si>
  <si>
    <t>VIOLATION HAS BEEN CLEARED.</t>
  </si>
  <si>
    <t xml:space="preserve">TREE REMOVAL WO PERMITS.   </t>
  </si>
  <si>
    <t>REAR OF 46 STRICKLAND RD.</t>
  </si>
  <si>
    <t>Failure to Obtain Permit for Tree Removal</t>
  </si>
  <si>
    <t>188-193</t>
  </si>
  <si>
    <t>18-00234</t>
  </si>
  <si>
    <t>404 US HIGHWAY 9</t>
  </si>
  <si>
    <t>$250.00 FINE MEETING SET FOR 9/12/18 TO DISCUSS  SITE PLAN AND ZONING.</t>
  </si>
  <si>
    <t xml:space="preserve">VEHICLES PARKED ON THE GRASS ON THE HIGHWAY ROW. </t>
  </si>
  <si>
    <t>RIGHT OF WAY.</t>
  </si>
  <si>
    <t>1319-SC-16093</t>
  </si>
  <si>
    <t>$250.00 FINE ASSESSED VIOLATIONS HAVE BEEN CORRECTED AND COMPLETED./RN/RNSUMMONS 1319-SC-016573 ISSUED FOR NON COMPLAINT PROPERTY. COURT DATE SCHEDULED FOR JULY 6, 2018./RN/RN$250.00 FINE MEETING SET FOR 9/12/18 TO DISCUSS  SITE PLAN AND ZONING.</t>
  </si>
  <si>
    <t>NEW SUMMONS ISSUED FOR NON COMPLAINT PROPERTY.</t>
  </si>
  <si>
    <t>1319-SC-016573</t>
  </si>
  <si>
    <t>18-00304</t>
  </si>
  <si>
    <t>504 US HIGHWAY 9</t>
  </si>
  <si>
    <t xml:space="preserve">3-16-2018 VIOLATION HAS BEEN ABATED.NEW MANAGER ON THE PROPERTY WAS NOT AWARE OF RIGHT OF WAY ISSUE.  $100 FINE. </t>
  </si>
  <si>
    <t>DISPLAYING CARS IN ROUTE 9 RIGHT OF WAY.</t>
  </si>
  <si>
    <t>504 ROUTE 9 SOUTH</t>
  </si>
  <si>
    <t>1319-SC-016209</t>
  </si>
  <si>
    <t>60 SCENIC DRIVE</t>
  </si>
  <si>
    <t>FAILURE TO DISPOSE OF RUBBISH AND TRASH.
FAILURE TO MAINTAIN GRASS.</t>
  </si>
  <si>
    <t>1319-SC-016622</t>
  </si>
  <si>
    <t>Matress placed on the side of the property.</t>
  </si>
  <si>
    <t>30 SCENIC DRIVE</t>
  </si>
  <si>
    <t>46 LONG ROAD</t>
  </si>
  <si>
    <t>SHED ERECTED WITHOUT FIRST OBTAINING APPROVALS.</t>
  </si>
  <si>
    <t>30 LONG ROAD</t>
  </si>
  <si>
    <t>38 LONG ROAD</t>
  </si>
  <si>
    <t>16 LONG ROAD</t>
  </si>
  <si>
    <t>24 LONG ROAD</t>
  </si>
  <si>
    <t>10 LONG ROAD</t>
  </si>
  <si>
    <t>22 LONG ROAD</t>
  </si>
  <si>
    <t>20 LONG ROAD</t>
  </si>
  <si>
    <t>42 LONG ROAD</t>
  </si>
  <si>
    <t>SHED ERECTED WITHOUT FIRST OBTAINING APPROVALS./RN/RN9/4/18- Owner called regaring NOV - Shed was there before he moved in. Left vm for John./RNCS</t>
  </si>
  <si>
    <t>14 LONG ROAD</t>
  </si>
  <si>
    <t>4 LONG ROAD</t>
  </si>
  <si>
    <t>12 LONG ROAD</t>
  </si>
  <si>
    <t>CONSTRUCTION OF SHEDS WITHOUT PRIOR APPROVALS AND IN VIOLATION OF SETBACKS.</t>
  </si>
  <si>
    <t>44 LONG ROAD</t>
  </si>
  <si>
    <t>34 LONG ROAD</t>
  </si>
  <si>
    <t>26 LONG ROAD</t>
  </si>
  <si>
    <t>39 LONG ROAD</t>
  </si>
  <si>
    <t>5 LONG ROAD</t>
  </si>
  <si>
    <t>09-07-2018 $150 FINE AND VIOLATION ABATED. ADDISIONALLY IT WAS DISCOVERED THAT PROPERTY IS BEING RENTED. APPLICATION HAS ALSO BEEN MADE FOR LL REG AND RENTAL CO.</t>
  </si>
  <si>
    <t>1319-SC-016461</t>
  </si>
  <si>
    <t>1 LONG ROAD</t>
  </si>
  <si>
    <t>9 LONG ROAD</t>
  </si>
  <si>
    <t>JACUZZI ERECTED WITHOUT FIRST OBTAINING APPROVALS.</t>
  </si>
  <si>
    <t>31 LONG ROAD</t>
  </si>
  <si>
    <t>33 LONG ROAD</t>
  </si>
  <si>
    <t>15 LONG ROAD</t>
  </si>
  <si>
    <t>27 LONG ROAD</t>
  </si>
  <si>
    <t>17 LONG ROAD</t>
  </si>
  <si>
    <t>13 LONG ROAD</t>
  </si>
  <si>
    <t>CONSTRUCTION OF REAR YARD PATIO WITHOUT PERMITS AND IN VIOLATION OF SETBACK REQUIREMENTS.</t>
  </si>
  <si>
    <t>19 LONG ROAD</t>
  </si>
  <si>
    <t>43 LONG ROAD</t>
  </si>
  <si>
    <t>37 LONG ROAD</t>
  </si>
  <si>
    <t>21 LONG ROAD</t>
  </si>
  <si>
    <t>11 LONG ROAD</t>
  </si>
  <si>
    <t>18-00687</t>
  </si>
  <si>
    <t>971 999 US HIGHWAY 9</t>
  </si>
  <si>
    <t>FAILURE TO COMPLY WITH ZONING PERMIT/RNZP-18-00006. TREES MUST BE REPLANTED</t>
  </si>
  <si>
    <t>ALONG HIGHWAY 9</t>
  </si>
  <si>
    <t>18-00615</t>
  </si>
  <si>
    <t>28 COURTNEY COURT</t>
  </si>
  <si>
    <t>09-13-2018 BUILDING PERMIT HAS BEEN APPROVED. FUTURE INSPECTINS WILL FOLLOW BUILDING PERMIT APPLICATION.</t>
  </si>
  <si>
    <t>PATIO INSTALLED REQUIRES BUILDING PERMITS. LANDUSE ALREADY APPLIED AND ISSUED.</t>
  </si>
  <si>
    <t>18-00457</t>
  </si>
  <si>
    <t>702 CASINO DRIVE</t>
  </si>
  <si>
    <t>HIGH GRASS</t>
  </si>
  <si>
    <t>702 CASINO DR</t>
  </si>
  <si>
    <t>18-00550</t>
  </si>
  <si>
    <t>618 CASINO DRIVE</t>
  </si>
  <si>
    <t>POOL MUST BE MAINTAINED AND COVERED WITH A POOL COVER AND NOT A SOLAR COVER, FENCING AROUND POOL MUST BE REPAIRED, GRASS NEEDS TO BE CUT, TREES AND SHRUBS ON THE PROPERTY MUST BE CUT.</t>
  </si>
  <si>
    <t>18-00407</t>
  </si>
  <si>
    <t>WYCKOFF MILLS ROAD</t>
  </si>
  <si>
    <t>Ordinance #192-19 Concrete Washout Area/RNPolice report regarding lack of concrete washout for the trucks making delivery to The Village for concrete repairs</t>
  </si>
  <si>
    <t>WYCOFF MILLS ROAD (The Villages Maintenance Area)</t>
  </si>
  <si>
    <t xml:space="preserve">ILLEGALLY DUMPING ON PROPERTY LOCATED AT 618 CASINO. </t>
  </si>
  <si>
    <t>Dumping on vacant property prohibited. _x000D_</t>
  </si>
  <si>
    <t>192-17</t>
  </si>
  <si>
    <t>1319-SC-016629</t>
  </si>
  <si>
    <t>23C PLAZA DE LAS LOBOS</t>
  </si>
  <si>
    <t>C1000</t>
  </si>
  <si>
    <t>GARBAGE AND DEBRIS IN THE REAR YARD. OVERGROWN VEGETATION IN THE REAR YARD.</t>
  </si>
  <si>
    <t>18-00608</t>
  </si>
  <si>
    <t>3 COURTNEY CT</t>
  </si>
  <si>
    <t>DAMAGED SIDEWALK FROM IG POOL CONSTRUCTION</t>
  </si>
  <si>
    <t>Owner to Maintain Sidewalk</t>
  </si>
  <si>
    <t>277-1</t>
  </si>
  <si>
    <t>7 FARMSIDE DRIVE</t>
  </si>
  <si>
    <t>NO BUILDING OR STRUCTURE MAY BE ERECTED, RAZED, MOVED, EXTENDED , ENLARGED, OR ALTERED WITHOUT FIRST OBTAINING PRIOR APPROVALS. HOUSING AND FENCING FOR ANIMALS ERECTED WITHOUT PERMITS.</t>
  </si>
  <si>
    <t>FAILURE TO MAINTAIN PROPERTY IN A CLEAN, SAFE, AND SANITARY CONDITION.  GARBAGE AND DEBRIS THROUGHOUT THE PROPERTY.</t>
  </si>
  <si>
    <t>72 STREAM BANK DR.</t>
  </si>
  <si>
    <t>68 STREAM BANK DRIVE</t>
  </si>
  <si>
    <t>22 STREAM BANK DR.</t>
  </si>
  <si>
    <t>NEW OWNER GRASS HAS BEEN MOWED.</t>
  </si>
  <si>
    <t>17-01200</t>
  </si>
  <si>
    <t>US HIGHWAY 9 REAR</t>
  </si>
  <si>
    <t>1/8/18: Re-opened - Incomplete Application/RN/RNApplication has been made to Zoning Board of Adjustment/RN7-6-18 duplicate complaint, close this one out and leave the other one open for review.</t>
  </si>
  <si>
    <t>Expansion of nonconforming use./RN4-25-18 case scheduled to be heard May 21,2018 at ZBA.</t>
  </si>
  <si>
    <t>Route 9 Hardscape Suppy Yard, LLC</t>
  </si>
  <si>
    <t>Continuance</t>
  </si>
  <si>
    <t>188-38</t>
  </si>
  <si>
    <t>18-00409</t>
  </si>
  <si>
    <t>1581 US HIGHWAY 9 NORTH</t>
  </si>
  <si>
    <t>NON-PERMITTED WIND FLAG(S) INSTALLED BY VAPIN FACTORY.</t>
  </si>
  <si>
    <t>1581 ROUTE 9 NORTH</t>
  </si>
  <si>
    <t>18-00677</t>
  </si>
  <si>
    <t xml:space="preserve">10-10-18 Windflag permit has been approved for this property at this time. </t>
  </si>
  <si>
    <t>Wind flags expired</t>
  </si>
  <si>
    <t>1581 US HIGHWAY 9 NORTH - Central Jersey Masonry &amp; Chimney Sweeps</t>
  </si>
  <si>
    <t>18-00453</t>
  </si>
  <si>
    <t>257 LEMON ROAD</t>
  </si>
  <si>
    <t>property was inspected and the pool and hot tub have been removed.</t>
  </si>
  <si>
    <t>swimming pool and hot tub installed without the benefit of permits.</t>
  </si>
  <si>
    <t>257 Lemon Road</t>
  </si>
  <si>
    <t>Swimming pools</t>
  </si>
  <si>
    <t>188-14</t>
  </si>
  <si>
    <t>FARMINGDALE</t>
  </si>
  <si>
    <t>1705-1787 US HIGHWAY 9</t>
  </si>
  <si>
    <t>OWNER COMPLIED WITH NOTICE OF VIOLATION.</t>
  </si>
  <si>
    <t>SUNNY VAPES BANNER WITHOUT PERMITS.</t>
  </si>
  <si>
    <t>1727 SUNNY VAPES</t>
  </si>
  <si>
    <t>18-00329</t>
  </si>
  <si>
    <t>10 OVERLOOK TERRACE</t>
  </si>
  <si>
    <t>Fine assessed violatons have been cleared.</t>
  </si>
  <si>
    <t>Property Maintenance /RN/RNAlex inspected property on 2/22/18</t>
  </si>
  <si>
    <t>Fine assessed. Violations have been cleared.</t>
  </si>
  <si>
    <t>802 WEST FARMS ROAD</t>
  </si>
  <si>
    <t>208 MIDLAND BLVD</t>
  </si>
  <si>
    <t xml:space="preserve">FAILURE TO MAINTAIN PROPERTY IN A CLEAN, SAFE, AND SANITARY CONDITION.
FAILURE TO MAINTAIN GRASS.
DUMPSTER NEEDS TO BE REMOVED. </t>
  </si>
  <si>
    <t>1319-SC-016580</t>
  </si>
  <si>
    <t>Re- Scheduled for September 28, 2018</t>
  </si>
  <si>
    <t>250 MIDLAND BOULEVARD</t>
  </si>
  <si>
    <t>GARBAGE, DEBRIS, AND MOTOR VEHICLE PARTS THROUGHOUT THE PROPERTY.</t>
  </si>
  <si>
    <t>CAR AND MOWERS IN STATE OF MAJOR STATE OF DISREPAIR EXCEEDING NUMBER ALLOWED BY ORDINACE.</t>
  </si>
  <si>
    <t>18-00312</t>
  </si>
  <si>
    <t>10 LEMON ROAD</t>
  </si>
  <si>
    <t>Failure to Obtain LL REG</t>
  </si>
  <si>
    <t>1319-sc-016074</t>
  </si>
  <si>
    <t>18-00418</t>
  </si>
  <si>
    <t>10 Lemon Road</t>
  </si>
  <si>
    <t>Numerous vehicles parked on property.</t>
  </si>
  <si>
    <t>1319sc016106</t>
  </si>
  <si>
    <t>18-00311</t>
  </si>
  <si>
    <t>Failure to Obtain Rental Certificate</t>
  </si>
  <si>
    <t>DEFENDANT APPEARED ON 4/13/18. $500 FINE AND $1000 SUSPENDED. TENANT MUST VACATE IN 45 DAYS./RN6/5/18-TENANT REMOVED BY SHERIFF.</t>
  </si>
  <si>
    <t>1319-sc-016073</t>
  </si>
  <si>
    <t>117 LARRABEE BLVD</t>
  </si>
  <si>
    <t>132-134 LEMON ROAD</t>
  </si>
  <si>
    <t>$250.00 FINE ALL VIOLATIONS TO BE ABATED BY 11/27/18.</t>
  </si>
  <si>
    <t xml:space="preserve">ILLEGAL RENTAL. 
OCCUPIED CAMPER ON PROPERTY 
BUSINESS FROM PROPERTY. LANDSCAPING BUSINESS 
RUBBISH AND DEBRIS. </t>
  </si>
  <si>
    <t>1319-SC-016579</t>
  </si>
  <si>
    <t>NON PERMITTED COMMNERCIAL BUSINESS/RNNON PERMITTED OCCUPANCY OF A MOBILE HOME./RN/RN$250.00 FINE ALL VIOLATIONS TO BE ABATED BY 11/27/18.</t>
  </si>
  <si>
    <t>18-00562</t>
  </si>
  <si>
    <t>300 LEMON ROAD</t>
  </si>
  <si>
    <t>POOL DECK CONSTRUCTED WITHOUT FIRST OBTAINING A PERMIT.</t>
  </si>
  <si>
    <t>18-00423</t>
  </si>
  <si>
    <t>50 GEORGIA TAVERN ROAD</t>
  </si>
  <si>
    <t>Bringing in fill without obtaining a permit./RNFilling in the Wetlands with soil taken from Staten Island.</t>
  </si>
  <si>
    <t>Rear of 50 Georgia Tavern Road.</t>
  </si>
  <si>
    <t xml:space="preserve">Preservation of natural features. </t>
  </si>
  <si>
    <t>188-21</t>
  </si>
  <si>
    <t>98 KETCHAM ROAD</t>
  </si>
  <si>
    <t xml:space="preserve">CONSTRUCTION/ DEMOLITION DEBRIS STREWED ALL OVER THE PROPERTY. 
CONSTRUCTION FENCES DAMAGED
DUMPSTERS FULL OF DEBRIS/ NEED TO BE REMOVED.  </t>
  </si>
  <si>
    <t>18-00534</t>
  </si>
  <si>
    <t>ADELPHIA-FARMINGDALE ROAD</t>
  </si>
  <si>
    <t>Wind Flags</t>
  </si>
  <si>
    <t>3 OATES DR</t>
  </si>
  <si>
    <t>10-05-2018 $500 IN FINES $500 SUSPENDED WITH 21 DAYS TO SUBMIT LANDLORD REGISTRATION AND RENTAL CCO.</t>
  </si>
  <si>
    <t>HVAC BUSINESSES BEING RUN FROM RESIDENTIAL HOME.</t>
  </si>
  <si>
    <t>1319-SC-016472, 1319-SC-016473</t>
  </si>
  <si>
    <t>18-00629</t>
  </si>
  <si>
    <t>160 CASINO DRIVE</t>
  </si>
  <si>
    <t>MAINTENANCE, GRASS, RPM REGISTRATION</t>
  </si>
  <si>
    <t>1 SANDY LN.</t>
  </si>
  <si>
    <t xml:space="preserve">FAILURE TO MAINTAIN GRASS.
FAILURE TO DISPOSE OF RUBBISH AND TRASH.
STOCKADE FENCE NEEDS TO BE REPAIRED OR REPLACED. </t>
  </si>
  <si>
    <t>ENTIRE PROPERTY.</t>
  </si>
  <si>
    <t>18-00656</t>
  </si>
  <si>
    <t>134 WEST FARMS ROAD</t>
  </si>
  <si>
    <t>Illegal Rental</t>
  </si>
  <si>
    <t>18-00699</t>
  </si>
  <si>
    <t>271 ADELPHIA FARMINGDALE</t>
  </si>
  <si>
    <t>104-7C - lawns, hedges and bushes shall be kept trimmed and maintained from becoming overgrown.</t>
  </si>
  <si>
    <t>Regulations. _x000D_</t>
  </si>
  <si>
    <t>104-7</t>
  </si>
  <si>
    <t>18-00546</t>
  </si>
  <si>
    <t>121 ADELPHIA ROAD</t>
  </si>
  <si>
    <t>ALL ITEMS REMOVED</t>
  </si>
  <si>
    <t>FAILURE TO DISPOSE OF BULK WASTE./RNFAILURE TO DISPOSE OF RUBBISH AND TRASH.</t>
  </si>
  <si>
    <t>18-00438</t>
  </si>
  <si>
    <t>ALL ISSUES RESOLVED AND TENANT EVICTED</t>
  </si>
  <si>
    <t>ZONING, ILLEGAL RENTAL, POOL MAINTENANCE</t>
  </si>
  <si>
    <t>18-00141</t>
  </si>
  <si>
    <t>54 WEST FARMS ROAD</t>
  </si>
  <si>
    <t>GARAGE MUST BE SECURED; DOWNED TREES MUST BE REMOVED; MISSING 18 X 24 PLACARD WITH PROEPRTY MAINTENANCE CO. INFO."</t>
  </si>
  <si>
    <t>03-02-2018 NO SHOW IN COURT/RN03-23-2018 NO SHOW IN COURT/RN04-20-2018 NO SHOW IN COURT/RN06-01-2018 NO SHOW IN COURT/RN06-29-2018 COURT HAS DISMISSED THE SUMMONS DUE TO BANK NOT SHOWING UP.</t>
  </si>
  <si>
    <t>1319-SC-016208</t>
  </si>
  <si>
    <t>18-00356</t>
  </si>
  <si>
    <t>153 ADELPHIA ROAD</t>
  </si>
  <si>
    <t>BANK HAS COMPLIED WITH NOTICE OF VIOLATION.</t>
  </si>
  <si>
    <t>REAR OF PROPERTY</t>
  </si>
  <si>
    <t>6 TRAYMORE ROAD</t>
  </si>
  <si>
    <t xml:space="preserve">POOL COVER NEEDS TO BE DRAINED OF STAGNANT WATER
RUBBISH AND DEBRIS STREWED ALL OVER PROPERTY.  </t>
  </si>
  <si>
    <t>14 TRAYMORE ROAD</t>
  </si>
  <si>
    <t xml:space="preserve">POOL NEEDS TO BE REPAIRED OR REMOVED </t>
  </si>
  <si>
    <t>14 TRAYMORE</t>
  </si>
  <si>
    <t>Swimming Pools</t>
  </si>
  <si>
    <t>ADELPHIA ROAD</t>
  </si>
  <si>
    <t>742 ADELPHIA ROAD</t>
  </si>
  <si>
    <t xml:space="preserve">TREE LIMB BLOCKING SITE TRIANGLE AT PATTERSON/ADELPHIA RD. </t>
  </si>
  <si>
    <t>1 PATTERSON DRIVE</t>
  </si>
  <si>
    <t xml:space="preserve">TREE LIMB BLOCKING SITE TRIANGLE. </t>
  </si>
  <si>
    <t>211 SETON HALL DRIVE</t>
  </si>
  <si>
    <t>12 SAINT JOHNS DRIVE</t>
  </si>
  <si>
    <t>106 PLUMSTEAD DRIVE</t>
  </si>
  <si>
    <t>18-00481</t>
  </si>
  <si>
    <t>146 HOWELL ROAD</t>
  </si>
  <si>
    <t>GRASS THROUGHOUT PROPERTY AND ALONG HOWELL ROAD</t>
  </si>
  <si>
    <t>18-00693</t>
  </si>
  <si>
    <t>5 VICKSBURG COURT</t>
  </si>
  <si>
    <t xml:space="preserve">STRUCTURE ERECTED IN THE CONSERVATION EASEMENT. </t>
  </si>
  <si>
    <t>Easements</t>
  </si>
  <si>
    <t>188-127</t>
  </si>
  <si>
    <t>18-00542</t>
  </si>
  <si>
    <t>16 POTOMAC COURT</t>
  </si>
  <si>
    <t>FENCE PLACED IN THE EASEMENT.</t>
  </si>
  <si>
    <t>60 VANDERVEER ROAD</t>
  </si>
  <si>
    <t>18-00367</t>
  </si>
  <si>
    <t>INDUSTRIAL CT</t>
  </si>
  <si>
    <t>Business operating without a CCO namely One Source Solutions, LLC in Unit 5.</t>
  </si>
  <si>
    <t>3 Industrial Court</t>
  </si>
  <si>
    <t>18-00366</t>
  </si>
  <si>
    <t>912-918 HWY 33</t>
  </si>
  <si>
    <t>Operating a business namely OMG Pizza without obtaining a CCO.</t>
  </si>
  <si>
    <t>922 Route 33 Bld 6 unit 6</t>
  </si>
  <si>
    <t>1319-SC-016563</t>
  </si>
  <si>
    <t>18-00607</t>
  </si>
  <si>
    <t>922 HWY 33</t>
  </si>
  <si>
    <t>Violation abated 9/4/2018 - trailers removed, excess vehicles removed, CCO received</t>
  </si>
  <si>
    <t>9/4/2018 - Violation abated - trailers removed, excess vehicles removed, CCO received/RN/RNMultiple Violations:/RNUtiliquest, LLC/RNActors Playground School of Theatre, LLC/RNABG Electric Co. Inc./RN</t>
  </si>
  <si>
    <t>BLK 168 - Lots 8 &amp; 8.02</t>
  </si>
  <si>
    <t>18-00552</t>
  </si>
  <si>
    <t>LONG GRASS</t>
  </si>
  <si>
    <t>1 - 10 INDUSTRIAL WAY</t>
  </si>
  <si>
    <t xml:space="preserve">FAILURE TO DISCLOSURE HAZARDOUS MATERIAL MANUFACTURING ORD. 168-5. NAMELY PROPANE. </t>
  </si>
  <si>
    <t>INSIDE WAREHOUSE.</t>
  </si>
  <si>
    <t>18-00650</t>
  </si>
  <si>
    <t>210 BENNETT ROAD</t>
  </si>
  <si>
    <t>FAILURE TO OBATIN A COMMERCIAL CCO/RN/RNTWIN RESOURCES /RNAMAZING DECORATIONS</t>
  </si>
  <si>
    <t>18-00649</t>
  </si>
  <si>
    <t>TWO TRAILERS ON THE PROPERTY WITH FIRST OBATINING PRIOR APPROVALS</t>
  </si>
  <si>
    <t>174 BENNETT ROAD</t>
  </si>
  <si>
    <t xml:space="preserve">FAILURE TO MAINTAIN GRASS.
ALL ACCESSORY STRUCTURES INCLUDING DETACHED GARAGES, FENCES AND WALLS, SHALL BE MAINTAINED STRUCTUALLY SOUND AND IN GOOD REPAIR..
GARAGE DOOR NEEDS TO BE FIXED. </t>
  </si>
  <si>
    <t>Entire Property.</t>
  </si>
  <si>
    <t>MULTIPLE BAGS OF GARBAGE BY CURBSIDE SOME OF WHICH HAVE BEEN TORN THROUGH. GARBAGE CANS ARE AT CAPACITY. GARBAGE MUST BE DISPOSED OF.</t>
  </si>
  <si>
    <t>18-00651</t>
  </si>
  <si>
    <t>ALLOWING BUSSINESES TO OPERATE FROM THE PROPERTY OTHER THAN WHAT WAS ALLOWED THROUGH ORIGIANL SITE PLAN.</t>
  </si>
  <si>
    <t>18-00604</t>
  </si>
  <si>
    <t>Violation abated 9/4/2018 - trailers removed, excess vehicles removed, CCO received/RN/RNMultiple Violations:/RNUtiliquest, LLC/RNActors Playground School of Theatre, LLC/RNABG Electric Co. Inc./RN</t>
  </si>
  <si>
    <t>912-922 Highway 33 /RNBLK168 - Lots: 8 &amp; 8.02</t>
  </si>
  <si>
    <t>18-00246</t>
  </si>
  <si>
    <t>HWY 33</t>
  </si>
  <si>
    <t>~QFARM~</t>
  </si>
  <si>
    <t>ALL DOGS HAVE BEEN REMOVED AND KENNEL IS NOT IN USE.</t>
  </si>
  <si>
    <t>FAILURE TO OBTAIN A COMMERCIAL CCO.</t>
  </si>
  <si>
    <t>888 ROUTE 33</t>
  </si>
  <si>
    <t>17 CROW HILL ROAD</t>
  </si>
  <si>
    <t>GRASS CUT AND RPM RECEIVED</t>
  </si>
  <si>
    <t>18-00533</t>
  </si>
  <si>
    <t>COVER FOR IN-GROUND POOL MUST BE REPLACED.</t>
  </si>
  <si>
    <t>18-00502</t>
  </si>
  <si>
    <t>19 CLOVERHILL LANE</t>
  </si>
  <si>
    <t>GRASS, RPM</t>
  </si>
  <si>
    <t>19 CLOVERHILL</t>
  </si>
  <si>
    <t>18-00559</t>
  </si>
  <si>
    <t>HIGH GRASS, WEEDS AND VEGETATION IN THE REAR OF THE PROPERTY MUST BE CUT AND MAINTAINED.</t>
  </si>
  <si>
    <t>18-00661</t>
  </si>
  <si>
    <t>HIGH GRAAS AND WEEDS FRONT &amp; REAR</t>
  </si>
  <si>
    <t>1319-SC-016080</t>
  </si>
  <si>
    <t>40 BUENA VISTA DRIVE</t>
  </si>
  <si>
    <t>FAILURE TO MAINTAIN PROPERTY IN A CLEAN, SAFE, AND SANITARY CONDITION. GARBAGE AND DEBRIS IN THE DRIVEWAY.</t>
  </si>
  <si>
    <t>10-05-2018 NO SHOW IN COURT</t>
  </si>
  <si>
    <t>1319-SC-016470</t>
  </si>
  <si>
    <t>1319-SC-016471</t>
  </si>
  <si>
    <t>19 BRECKENRIDGE COURT</t>
  </si>
  <si>
    <t>3 SNOWMASS COURT</t>
  </si>
  <si>
    <t>18-00459</t>
  </si>
  <si>
    <t>HIGH GRASS FRONT, SIDE AND REAR OF PROPERTY</t>
  </si>
  <si>
    <t>2 WINDSWEPT LANE</t>
  </si>
  <si>
    <t>1 WINDSWEPT LANE</t>
  </si>
  <si>
    <t>11 WINDSWEPT LANE</t>
  </si>
  <si>
    <t>18-00695</t>
  </si>
  <si>
    <t>322 ADELPHIA ROAD</t>
  </si>
  <si>
    <t>FENCE DOES NOT MEET HEIGHT REQUIREMENT OF FOUR FEET IN FRONT YARD. PERMIT APPROVED REQUIRES FOUR FOOT HEIGHT  NOT FIVE AS INSTALLED.</t>
  </si>
  <si>
    <t>Fences and Walls</t>
  </si>
  <si>
    <t>188-12</t>
  </si>
  <si>
    <t>323 A FAIRFIELD RD</t>
  </si>
  <si>
    <t xml:space="preserve">NON PERMITTED CONSTRUCTION OF WALLS INSIDE OF A WAREHOUSE WITHOUT PROPER BUILDING PERMITS. 
UNITS 6&amp;7. NAME OF BUSINESS SHARPS ASSURE. </t>
  </si>
  <si>
    <t>Storage</t>
  </si>
  <si>
    <t>18-00588</t>
  </si>
  <si>
    <t>331 FAIRFIELD RD</t>
  </si>
  <si>
    <t>VIOLATION HAS BEEN ABATED PRIOR TO SUMMONS./RNSUMMONS WAS DISMISSED.</t>
  </si>
  <si>
    <t>FAILURE TO COMPLETE HAZADROUS MATERIAL DISCLOSURE FORM FOR 2018.</t>
  </si>
  <si>
    <t>331 FAIRFIELD ROAD</t>
  </si>
  <si>
    <t>1319-SC-01167</t>
  </si>
  <si>
    <t>FAILURE TO COMPLETE 2018 HAZARDOUS MATERIAL DISCLOSURE FORM FOR ORKIN PEST CONTROL.</t>
  </si>
  <si>
    <t>1319-SC-016637</t>
  </si>
  <si>
    <t>18-00523</t>
  </si>
  <si>
    <t>1008 ROUTE 33</t>
  </si>
  <si>
    <t>$150.00 fine accessed. No work to be done on the site without proper permits.</t>
  </si>
  <si>
    <t>Doing site work without permit aaproval</t>
  </si>
  <si>
    <t>1008 Route 33</t>
  </si>
  <si>
    <t>1319-SC-016574</t>
  </si>
  <si>
    <t>Site clearing without permit approval./RN/RN$150.00 fine accessed no work to be done without proper permits.</t>
  </si>
  <si>
    <t>18-00424</t>
  </si>
  <si>
    <t>353 FAIRFIELD ROAD</t>
  </si>
  <si>
    <t>LANDSCAPE COMPANY DOING BUSINESS ON PROPERTY.</t>
  </si>
  <si>
    <t>235 MERRICK ROAD</t>
  </si>
  <si>
    <t xml:space="preserve">OCCUPIED TRAILER ON PROPERTY. 
TENANTS LIVING IN A ACCESSORY STRUCTURE W/O PERMITS. </t>
  </si>
  <si>
    <t>235 MERRICK</t>
  </si>
  <si>
    <t>18-00479</t>
  </si>
  <si>
    <t>15 YELLOWBROOK ROAD</t>
  </si>
  <si>
    <t>MATERIAL REMOVED FROM WETLANDS</t>
  </si>
  <si>
    <t>FILLING IN WETLANDS; MATERIAL IN THE WETLANDS AT REAR OF PROPERTY</t>
  </si>
  <si>
    <t>15 YELLOWBROOK RD.</t>
  </si>
  <si>
    <t>55 CAMELOT DRIVE</t>
  </si>
  <si>
    <t>IMPROPER STORAGE OF RECREATIONAL VEHICLES AND TRAILERS. BOAT PARKED IN DRIVEWAY.</t>
  </si>
  <si>
    <t>3 BIRCH BOULEVARD</t>
  </si>
  <si>
    <t>208 BRY AVENUE</t>
  </si>
  <si>
    <t>8-16-18- warrant issued for FTA.</t>
  </si>
  <si>
    <t>overgrown grass/RN7-20-18 Howell Court no show. Still pending court resolution</t>
  </si>
  <si>
    <t>1319 sc 016130</t>
  </si>
  <si>
    <t>grass not mowed/RN7-20-18 No show in Howell Court./RN8-16-18 called court, Warrant issued for FTA.</t>
  </si>
  <si>
    <t>1319 sc 016131</t>
  </si>
  <si>
    <t>18-00692</t>
  </si>
  <si>
    <t>1319-SC-016148</t>
  </si>
  <si>
    <t>9-24-18 grass still not mowed.</t>
  </si>
  <si>
    <t>2 BIRCH BOULEVARD</t>
  </si>
  <si>
    <t>4 BIRCH BOULEVARD</t>
  </si>
  <si>
    <t xml:space="preserve">HIGH GRASS AND VEHICLE IN FRONT YARD </t>
  </si>
  <si>
    <t>FAILURE TO MAINTAIN GRASS AND VEHICLE IN FRONT YARD</t>
  </si>
  <si>
    <t>18-00472</t>
  </si>
  <si>
    <t>264 CRANBERRY ROAD</t>
  </si>
  <si>
    <t>188-193 Tree removal W/O proper permits.</t>
  </si>
  <si>
    <t>Rear of property</t>
  </si>
  <si>
    <t>18-00436</t>
  </si>
  <si>
    <t>310 COLTS NECK ROAD</t>
  </si>
  <si>
    <t>JUNK, DEBRIS, GARBAGE &amp; TIRES; NEEDS RPM REGISTRATION/RN</t>
  </si>
  <si>
    <t>18-00539</t>
  </si>
  <si>
    <t>234 CRANBERRY ROAD</t>
  </si>
  <si>
    <t>18-00664</t>
  </si>
  <si>
    <t>1231 ROUTE 33</t>
  </si>
  <si>
    <t>1175 ROUTE 33</t>
  </si>
  <si>
    <t xml:space="preserve">(3) 55 gallon drums containing unknown substance stored on property  </t>
  </si>
  <si>
    <t>18-00586</t>
  </si>
  <si>
    <t>1305 ROUTE 33</t>
  </si>
  <si>
    <t>TREE REMOVAL WITHOUT SITE PLAN APPLICATION/RN/RN8/10/18 - Extended compliance date to 10/26/2018. D2 Use variance and site plan approval now required. - CS</t>
  </si>
  <si>
    <t>1305 HIGHWAY 33</t>
  </si>
  <si>
    <t>557 BRICKYARD ROAD</t>
  </si>
  <si>
    <t>18-00268</t>
  </si>
  <si>
    <t>Property still not in compliance after several months of extensions.  No further extensions to be given.  If property is not in compliance on 4/16/2018 additional summonses must be issued./RN4-25-18 summonses issued to the property owner for failure to maintain./RN7-3-18 the fire truck has been removed and the tractor trailer has been pulled to the driveway entrance onto route 33. Will continue to monitor the property for finalization of triler issue.</t>
  </si>
  <si>
    <t>Height restrictions near streets and intersections. _x000D_</t>
  </si>
  <si>
    <t>232-11</t>
  </si>
  <si>
    <t>18-00572</t>
  </si>
  <si>
    <t>172 ASBURY AVENUE</t>
  </si>
  <si>
    <t>APPEARED IN COURT ON 9/7/18. $250 FINE AND TWO WEEKS TO REMOVE REMAINDER OF EQUIPMENT.</t>
  </si>
  <si>
    <t>SC-016079</t>
  </si>
  <si>
    <t>18-00276</t>
  </si>
  <si>
    <t>property has been brought into compliance at this time</t>
  </si>
  <si>
    <t>4/26/18:/RN1319-SC- 016100/RN1319-SC- 016101 /RN1319-SC- 016102/RN/RN4-25-18 property not in compliance. Summonses issued to the owner.</t>
  </si>
  <si>
    <t>1319-SC- 016100, 016101 and 016102</t>
  </si>
  <si>
    <t>18-00576</t>
  </si>
  <si>
    <t>ASBURY AVENUE</t>
  </si>
  <si>
    <t xml:space="preserve"> RUNNNING A COMMERCIAL BUSINESS NAMELY  BRAVE PAINTING FROM AN HD-3 ZONE./RN /RN</t>
  </si>
  <si>
    <t>1129 ROUTE 33</t>
  </si>
  <si>
    <t>114 COLTS NECK ROAD</t>
  </si>
  <si>
    <t>18-00520</t>
  </si>
  <si>
    <t>17 ALEX DRIVE</t>
  </si>
  <si>
    <t>BERMS AT REAR OF PROPERTY BLOCKING DRAINAGE FROM ADJOINING PROPERTIES.</t>
  </si>
  <si>
    <t>Grading and Drainage</t>
  </si>
  <si>
    <t>1 ALEXIS DRIVE</t>
  </si>
  <si>
    <t>18-00689</t>
  </si>
  <si>
    <t>34 Tice Road</t>
  </si>
  <si>
    <t>ASBURY ROAD</t>
  </si>
  <si>
    <t>CCO Aggressive Power Systems</t>
  </si>
  <si>
    <t>Howell</t>
  </si>
  <si>
    <t>18-00269</t>
  </si>
  <si>
    <t>1294 HIGHWAY 33</t>
  </si>
  <si>
    <t>TREE CUTTING AND DRIVEWAY EXPANSION POSSIBLY INTO WETLANDS IN COMMERCIAL ZONE WITHOUT SITE PLAN.</t>
  </si>
  <si>
    <t>18-00617</t>
  </si>
  <si>
    <t>75 VARDON WAY</t>
  </si>
  <si>
    <t>DAMAGED SIDEWALK DURING IG POOL CONSTRUCTION</t>
  </si>
  <si>
    <t>18-00556</t>
  </si>
  <si>
    <t>352 ASBURY ROAD</t>
  </si>
  <si>
    <t>NO 2018 LL, INCOMPLETE RENT CERT, MAINTENANCE ISSUES</t>
  </si>
  <si>
    <t>4 SHORE OAKS DRIVE</t>
  </si>
  <si>
    <t>18-00532</t>
  </si>
  <si>
    <t>GRASS &amp; RPM</t>
  </si>
  <si>
    <t>18-00290</t>
  </si>
  <si>
    <t>21 PINYON STREET</t>
  </si>
  <si>
    <t xml:space="preserve">BOAT IN FRONT </t>
  </si>
  <si>
    <t>18-00593</t>
  </si>
  <si>
    <t>141 NEWTONS CORNER RD</t>
  </si>
  <si>
    <t>129 157 NEWTONS CORNER RD</t>
  </si>
  <si>
    <t>EXQUSITE NAILS AND HAIR</t>
  </si>
  <si>
    <t>18-00382</t>
  </si>
  <si>
    <t>16 CONSTITUTION DRIVE</t>
  </si>
  <si>
    <t>DUMPING OF TIRES, GARBAGE AND DEBRIS BEHIND FENCE</t>
  </si>
  <si>
    <t>18-00540</t>
  </si>
  <si>
    <t>8 LORETTA CT</t>
  </si>
  <si>
    <t>Placing Mulch in the street on the dead end of Indepence Way.</t>
  </si>
  <si>
    <t>Indepenence Way.</t>
  </si>
  <si>
    <t>Littering prohibited. _x000D_</t>
  </si>
  <si>
    <t>192-3</t>
  </si>
  <si>
    <t xml:space="preserve">FAILURE TO DISPOSE OF RUBBISH AND TRASH SIDE AND REAR OF PROPERTY. </t>
  </si>
  <si>
    <t xml:space="preserve">REAR AND SIDE OF PROPERTY. </t>
  </si>
  <si>
    <t>18-00291</t>
  </si>
  <si>
    <t>23 PINYON STREET</t>
  </si>
  <si>
    <t>TRAILER IN FRONT</t>
  </si>
  <si>
    <t>18-00020</t>
  </si>
  <si>
    <t>49 ROBERTA DRIVE</t>
  </si>
  <si>
    <t>02-09-2018 $100 FINE. PERMITS ALREADY APPLIED FOR AND APPROVED.</t>
  </si>
  <si>
    <t>FAILURE TO OBTAIN PERMIT PRIOR TO ERECTING FENCE.</t>
  </si>
  <si>
    <t>REAR YARD.</t>
  </si>
  <si>
    <t>1319-SC-016205</t>
  </si>
  <si>
    <t>66 HOWELL COURT</t>
  </si>
  <si>
    <t>18-00281</t>
  </si>
  <si>
    <t>76 WESTERN DRIVE</t>
  </si>
  <si>
    <t>BULK</t>
  </si>
  <si>
    <t>18-00445</t>
  </si>
  <si>
    <t>96 WESTERN DRIVE</t>
  </si>
  <si>
    <t>GRASS</t>
  </si>
  <si>
    <t>NON PERMITTED USE OF LAND IN R3 ZONE. RAISING FARM ANIMALS 
RUBBISH/DEBRIS</t>
  </si>
  <si>
    <t>12 CONSTITUTION DRIVE</t>
  </si>
  <si>
    <t>107 NEWTONS CORNER ROAD</t>
  </si>
  <si>
    <t>18-00609</t>
  </si>
  <si>
    <t>7 CONCETTA CT</t>
  </si>
  <si>
    <t>18-00521</t>
  </si>
  <si>
    <t>FENCE THAT SECURES THE INGROUND SWIMMING POOL MUST BE PROPERLY REPAIRED; PROPERTY MANAGEMENT ID PLACARD MUST BE PLACED IN WINDOW.</t>
  </si>
  <si>
    <t>12 CONSTITUTION DR.</t>
  </si>
  <si>
    <t>Pool Barrier</t>
  </si>
  <si>
    <t>3 SUNSET DRIVE</t>
  </si>
  <si>
    <t>overgrown grass and car parked in front yard/RN car not removed from the front yard, summons issued.</t>
  </si>
  <si>
    <t>1319-sc-016129</t>
  </si>
  <si>
    <t>10 SUNSET DRIVE</t>
  </si>
  <si>
    <t>20 ARLYN DRIVE</t>
  </si>
  <si>
    <t>18-00450</t>
  </si>
  <si>
    <t>8 SUNSET DRIVE</t>
  </si>
  <si>
    <t>13 BLAKE DRIVE</t>
  </si>
  <si>
    <t>18-00466</t>
  </si>
  <si>
    <t>Grass, Unregistered Vehicles and Swimming Pool</t>
  </si>
  <si>
    <t>18 BLAKE DRIVE</t>
  </si>
  <si>
    <t xml:space="preserve">RUBBISH AND DEBRIS NEEDS TO BE REMOVED FROM REAR OF PROPERTY ESPECIALLY IN THE POLE BARN. 
BRUSH NEEDS TO BE REMOVED. </t>
  </si>
  <si>
    <t>10 BLAKE DRIVE</t>
  </si>
  <si>
    <t>18-00467</t>
  </si>
  <si>
    <t>18 SUNSET DRIVE</t>
  </si>
  <si>
    <t>DETACHED GARAGE BUILT WITHOUT PERMITS.</t>
  </si>
  <si>
    <t>14 WILSON DRIVE</t>
  </si>
  <si>
    <t>44 LOCKWOOD AVENUE</t>
  </si>
  <si>
    <t>48 LOCKWOOD AVENUE</t>
  </si>
  <si>
    <t xml:space="preserve"> VIOLATION HAS BEEN CLEARED.</t>
  </si>
  <si>
    <t>29 CLARK DRIVE</t>
  </si>
  <si>
    <t xml:space="preserve">BASEMENT WINDOW HAS BEEN REMOVED. </t>
  </si>
  <si>
    <t>Basement</t>
  </si>
  <si>
    <t>SC-016246</t>
  </si>
  <si>
    <t>WINDOW HAS NOT BEEN REPLACED./RN/RN$250.00 FINE VIOLATION HAS BEEN ABATED..</t>
  </si>
  <si>
    <t>54 WESTERN DRIVE</t>
  </si>
  <si>
    <t>18-00447</t>
  </si>
  <si>
    <t>42 WESTERN DR</t>
  </si>
  <si>
    <t>1319sc016122</t>
  </si>
  <si>
    <t>grass not mowed, 5-23-18/RN6-6-18 grass mowed, letter received from the owners daughter in law stating that the owner had a stroke and is in hospital.</t>
  </si>
  <si>
    <t>18-00282</t>
  </si>
  <si>
    <t>50 BURTON DRIVE</t>
  </si>
  <si>
    <t>HOOP</t>
  </si>
  <si>
    <t>37 WILSON DRIVE</t>
  </si>
  <si>
    <t>37 LOCKWOOD AVENUE</t>
  </si>
  <si>
    <t>18-00688</t>
  </si>
  <si>
    <t>60 SUNSET DRIVE</t>
  </si>
  <si>
    <t>PARTIAL FENCE INSTALLED BUT NOT 50% AS PER ORDINANCE AND APPROVAL.</t>
  </si>
  <si>
    <t>38 ALAN TERRACE</t>
  </si>
  <si>
    <t>66 SUNSET DRIVE</t>
  </si>
  <si>
    <t>33 ALAN TERRACE</t>
  </si>
  <si>
    <t>31 OAK TERRACE</t>
  </si>
  <si>
    <t>8-10-18 Howell Court $100 fine and $33 court costs,</t>
  </si>
  <si>
    <t>FAILURE TO MAINTAIN GRASS./RNjunk and garbage piled up in front of garage, summons issued.</t>
  </si>
  <si>
    <t>7-20-18 Howell Court no show/RN8-10-18 Howell Court $100 fine  $33 court costs./RNProperty has been cleaned up./RN</t>
  </si>
  <si>
    <t>1319-sc-016130</t>
  </si>
  <si>
    <t>18-00448</t>
  </si>
  <si>
    <t>43 ALAN TERRACE</t>
  </si>
  <si>
    <t>28 OAK TERRACE</t>
  </si>
  <si>
    <t>40 NETTY STREET</t>
  </si>
  <si>
    <t>89 WESTERN DRIVE</t>
  </si>
  <si>
    <t>46 NETTY STREET</t>
  </si>
  <si>
    <t>BAMBOO GROWTH HAS EXTENDED PASSED PROPERTY LINE ONTO NEIGHBORING PROPERTIES.</t>
  </si>
  <si>
    <t>18-00405</t>
  </si>
  <si>
    <t>6 LUSIA COURT</t>
  </si>
  <si>
    <t>Complaint recieved regarding a falling fence around the pool.</t>
  </si>
  <si>
    <t>6 Lusia Court</t>
  </si>
  <si>
    <t>18-00469</t>
  </si>
  <si>
    <t>251 MOSES MILCH DRIVE</t>
  </si>
  <si>
    <t>Sidewalks &amp; Driveways</t>
  </si>
  <si>
    <t>1319-SC-016147</t>
  </si>
  <si>
    <t>11 WESTERN DRIVE</t>
  </si>
  <si>
    <t>235 MOSES MILCH DRIVE</t>
  </si>
  <si>
    <t>9 WESTERN DRIVE</t>
  </si>
  <si>
    <t>Case being handled by ALex Birzin.</t>
  </si>
  <si>
    <t>18-00339</t>
  </si>
  <si>
    <t>41 WESTERN DRIVE</t>
  </si>
  <si>
    <t>GARBAGE AROUND THE GARAGE; RECYCLING NOT DISPOSED OF PROPERLY.</t>
  </si>
  <si>
    <t>18-00449</t>
  </si>
  <si>
    <t>99 WESTERN DRIVE</t>
  </si>
  <si>
    <t>18-00308</t>
  </si>
  <si>
    <t>82 PINE NEEDLE STREET</t>
  </si>
  <si>
    <t>FAILURE TO OBTAIN LANDLORD REGISTRATION.</t>
  </si>
  <si>
    <t>82 PINE NEEDLE</t>
  </si>
  <si>
    <t>88 PINE NEEDLE STREET</t>
  </si>
  <si>
    <t>17 PINE NEEDLE STREET</t>
  </si>
  <si>
    <t>1 PINE CONE LANE</t>
  </si>
  <si>
    <t>1 PINE CONE LN</t>
  </si>
  <si>
    <t>RUNNING A COMMERCIAL BUSINESS FROM A RESIDENTIAL HOME. NAMELY BROADWAY AMUSEMENTS. 
FAILURE TO MAINTAIN POOL IN A CLEAN AND SANITARY CONDITION.
IMPROPER STORAGE OF RECREATIONAL VEHICLES AND TRAILERS.
FAILURE TO MAINTAIN GRASS.</t>
  </si>
  <si>
    <t>1319-SC-016582</t>
  </si>
  <si>
    <t>Recreation vehicles in the front of the property.</t>
  </si>
  <si>
    <t>7 EVERGREEN PLACE</t>
  </si>
  <si>
    <t>18-00400</t>
  </si>
  <si>
    <t>17 WISTERIA PLACE</t>
  </si>
  <si>
    <t>5-29-18 sidewalk has been replaced.</t>
  </si>
  <si>
    <t>Damaged sidewalk</t>
  </si>
  <si>
    <t>18-00497</t>
  </si>
  <si>
    <t>22 JUNIPER PLACE</t>
  </si>
  <si>
    <t>7-27-18 property was sold prior to the summons being issued. dismiss the summons based upon that.</t>
  </si>
  <si>
    <t>Fish pond holding water/RN/RN7/25/18: Previous owner recieved summons and explained that the violation happened after he sold the property. CS/RN7-27-18 Summons will be dismissed and the issue taken up with the new owner.</t>
  </si>
  <si>
    <t>1319 sc 016133</t>
  </si>
  <si>
    <t>fish pond not drained, summons issued.</t>
  </si>
  <si>
    <t>18-00429</t>
  </si>
  <si>
    <t>18 DIGGER STREET</t>
  </si>
  <si>
    <t>18 DIGGER ST</t>
  </si>
  <si>
    <t>232-4, 302.7 - Damaged fence</t>
  </si>
  <si>
    <t>27 CONIFER STREET</t>
  </si>
  <si>
    <t xml:space="preserve"> Junk and Debris on the property./RN Boat in the driveway./RN Vehicles blocking the sidewalk</t>
  </si>
  <si>
    <t>99 NEWTONS CORNER ROAD</t>
  </si>
  <si>
    <t>FAILURE TO MAINTAIN GRASS.
FAILURE TO DISPOSE OF RUBBISH AND TRASH.</t>
  </si>
  <si>
    <t>1 PINYON STREET</t>
  </si>
  <si>
    <t>18-00287</t>
  </si>
  <si>
    <t>7 DIGGER STREET</t>
  </si>
  <si>
    <t>17 DIGGER STREET</t>
  </si>
  <si>
    <t xml:space="preserve">BOAT IN FRONT YARD NOT COVERED. </t>
  </si>
  <si>
    <t>18-00369</t>
  </si>
  <si>
    <t>BOAT IN THE FRONT YARD.</t>
  </si>
  <si>
    <t>17 Digger Street</t>
  </si>
  <si>
    <t>18-00289</t>
  </si>
  <si>
    <t>27 TAMARACK STREET</t>
  </si>
  <si>
    <t>18-00279</t>
  </si>
  <si>
    <t>65 SUNSET DRIVE</t>
  </si>
  <si>
    <t>PROPERTY MAINTENANCE (JUNK/DEBRIS, AG POOL AND FENCE)</t>
  </si>
  <si>
    <t>18-00516</t>
  </si>
  <si>
    <t>ONCE CUTTING OF GRASS AND REMOVAL OF BRUSH IS COMPLETED, FENCE MUST BE ATTACHED TO POSTS.   NEED PROPERTY MANAGEMENT ID PLACARD MEASURING AT LEAST 18 X 24 INCHES.</t>
  </si>
  <si>
    <t>18-00446</t>
  </si>
  <si>
    <t>39 SUNSET DRIVE</t>
  </si>
  <si>
    <t>43 SUNSET DRIVE</t>
  </si>
  <si>
    <t>18-00349</t>
  </si>
  <si>
    <t>PROPERTY HAS BEEN REGISTERED.</t>
  </si>
  <si>
    <t>RPM PROPERTY NOT REGISTERED</t>
  </si>
  <si>
    <t>65 SUNSET</t>
  </si>
  <si>
    <t>25 BRONIA STREET</t>
  </si>
  <si>
    <t>138 MOSES MILCH DRIVE</t>
  </si>
  <si>
    <t>238 MOSES MILCH DRIVE</t>
  </si>
  <si>
    <t xml:space="preserve">FAILURE TO MAINTAIN GRASS. VACANT PROPERTY. </t>
  </si>
  <si>
    <t>1319-SC-016583</t>
  </si>
  <si>
    <t>Over-Grown Grass/RN/RN$100.00 FINE VIOLATION HAS BEEN ABATED</t>
  </si>
  <si>
    <t>139 WAVERLY PLACE</t>
  </si>
  <si>
    <t>18-00296</t>
  </si>
  <si>
    <t>5 HEMLOCK AVENUE</t>
  </si>
  <si>
    <t>03-14-2018 SHED HAS BEEN MOVED. COMPLIED.</t>
  </si>
  <si>
    <t>SHED INSTALLED ON PROPERTY SHOULD BE FIVE FEET FROM PROPERTY LINE AND INSTALLED TWO FEET AWAY.</t>
  </si>
  <si>
    <t>5 HEMLOCK AVE</t>
  </si>
  <si>
    <t>18-00620</t>
  </si>
  <si>
    <t>18 WILLOW AVENUE</t>
  </si>
  <si>
    <t>FENCE INSTALLED IN FRONT YARD SETBACK</t>
  </si>
  <si>
    <t>18-00618</t>
  </si>
  <si>
    <t>16 REMINGTON COURT</t>
  </si>
  <si>
    <t>TWO SIGNS MUST BE REMOVED</t>
  </si>
  <si>
    <t>16 REMINGTON CT</t>
  </si>
  <si>
    <t>Number of Signs Allowed</t>
  </si>
  <si>
    <t>256-4 (B)</t>
  </si>
  <si>
    <t>18-00662</t>
  </si>
  <si>
    <t>101 COLTS NECK ROAD</t>
  </si>
  <si>
    <t xml:space="preserve"> HIGH GRASS AND WEEDS MUST BE CUT ON THE FRONT, SIDES AND REAR OF THE PROPERTY; COVER FOR THE INGROUND POOL MUST BE REPLACED; ALL JUNK, DEBRIS AND BRUSH MUST BE REMOVED FROM THE REAR OF THE PROPERTY;  NEED PROPERTY MANAGEMENT ID PLACARD MEASURING AT LEAST 18 X 24 INCHES.</t>
  </si>
  <si>
    <t>18-00498</t>
  </si>
  <si>
    <t>GRASS; POOL COVER; JUNK/DEBRIS; RPM REQUIRED</t>
  </si>
  <si>
    <t>101 COLTS NECK RD</t>
  </si>
  <si>
    <t>18-00257</t>
  </si>
  <si>
    <t>202 ASBURY RD</t>
  </si>
  <si>
    <t>Violation has been cleared.</t>
  </si>
  <si>
    <t>Clearing Soil to Install Driveway</t>
  </si>
  <si>
    <t>18-00619</t>
  </si>
  <si>
    <t>REMINGTON COURT</t>
  </si>
  <si>
    <t>10 JOHNNY DRIVE</t>
  </si>
  <si>
    <t>18-00655</t>
  </si>
  <si>
    <t>540 SQUANKUM YELLOWBROOK</t>
  </si>
  <si>
    <t>COMMERCIAL BUSINESS ON RESIDENTIAL PROPERTY</t>
  </si>
  <si>
    <t>540 SQUANKUM YELLOWBROOK ROAD</t>
  </si>
  <si>
    <t>18-00654</t>
  </si>
  <si>
    <t>548 SQUANKUM YELLOWBROOK</t>
  </si>
  <si>
    <t>548 SQUANKUM YELLOWBROOK RD</t>
  </si>
  <si>
    <t>32 SOUTHARD AVENUE</t>
  </si>
  <si>
    <t>1319-SC-016623</t>
  </si>
  <si>
    <t>Rubbish/Debris on vacant property./RN/RNCASE DISMISSED ON 8-17-2018. WRONG OWNER WAS ISSUED SUMMONS.</t>
  </si>
  <si>
    <t>1319-SC016623</t>
  </si>
  <si>
    <t>18-00603</t>
  </si>
  <si>
    <t>105 BELMAR BOULEVARD</t>
  </si>
  <si>
    <t>JUNK &amp; DEBRIS, BROKEN FENCE, POOL IN FRONT YARD.</t>
  </si>
  <si>
    <t>105 BELMAR BLVD.</t>
  </si>
  <si>
    <t>53 BELMAR BOULEVARD</t>
  </si>
  <si>
    <t>18-00553</t>
  </si>
  <si>
    <t>242 BIRDSALL ROAD</t>
  </si>
  <si>
    <t>DISPOSAL OF RUBBISH; ACCUMULATION OF RUBBISH AND GARBAGE; GROWTH OF WEEDS.</t>
  </si>
  <si>
    <t>1319SC016304; 1319SC16303</t>
  </si>
  <si>
    <t>18-00292</t>
  </si>
  <si>
    <t>6 SHAFTO STREET</t>
  </si>
  <si>
    <t>MULTIPLE TENANTS-NO LL REG/RENTAL CERT; NO PERMIT FOR TREE REMOVAL; FENCE AND STORM DRAIN REPAIR REQUIRED; REPLACE POOL COVER</t>
  </si>
  <si>
    <t>6 SHAFTO</t>
  </si>
  <si>
    <t>18-00255</t>
  </si>
  <si>
    <t>118 MEGILL ROAD</t>
  </si>
  <si>
    <t>TRAILERS REMOVED</t>
  </si>
  <si>
    <t>PORTABLE STORAGE CONTAINERS NO PERMIT</t>
  </si>
  <si>
    <t>Trailers and Portable Storage Containers</t>
  </si>
  <si>
    <t>307-2</t>
  </si>
  <si>
    <t>442 ALEXANDER AVE</t>
  </si>
  <si>
    <t>448 ALEXANDER AVE</t>
  </si>
  <si>
    <t>55 TINTON FALLS ROAD</t>
  </si>
  <si>
    <t>ASBURY TINTON FALL</t>
  </si>
  <si>
    <t>Yard - Front, Side and Rear, both lots</t>
  </si>
  <si>
    <t>18-00251</t>
  </si>
  <si>
    <t>130 LEWIS STREET</t>
  </si>
  <si>
    <t>BULK/RN</t>
  </si>
  <si>
    <t>18-00489</t>
  </si>
  <si>
    <t>41 BERTAN AVENUE</t>
  </si>
  <si>
    <t>FAILURE TO MAINTAIN TREES NEAR INTERSECTION</t>
  </si>
  <si>
    <t>18-00043</t>
  </si>
  <si>
    <t>60 SYLVAN BLVD</t>
  </si>
  <si>
    <t>storage container removed from the property.</t>
  </si>
  <si>
    <t>18-00528</t>
  </si>
  <si>
    <t>7 OWL ROAD</t>
  </si>
  <si>
    <t>VACANT - NEEDS RENEWAL BY NEW OWNER</t>
  </si>
  <si>
    <t>18-00262</t>
  </si>
  <si>
    <t>2 SEAGULL LANE</t>
  </si>
  <si>
    <t>GARAGE IS BEING USED AS STORAGE AND NOT SET UP FOR SLEEPING.</t>
  </si>
  <si>
    <t>GARAGE CONVERTED INTO LIVING SPACE.</t>
  </si>
  <si>
    <t>40 SYLVAN BLVD</t>
  </si>
  <si>
    <t>NUMBER OF UNREGISTERED VEHICLES EXCEEDS MAXIMUM ALLOWED BY ORDINANCE.  ONE IS ALLOWED FOR THIS PROPERTY.</t>
  </si>
  <si>
    <t>05-25-2018 NO SHOW IN COURT./RN06-22-2018 NO SHOW IN COURT.</t>
  </si>
  <si>
    <t>1319-SC-016419</t>
  </si>
  <si>
    <t>FAILURE TO MAINTAIN PROPERTY IN A CLEAN, SAFE, AND SANITARY CONDITION./RN FAILURE TO MAINTAIN GRASS.</t>
  </si>
  <si>
    <t>1319-016146</t>
  </si>
  <si>
    <t>103 SOLOMON STREET</t>
  </si>
  <si>
    <t>UNREGISTERED COMMERCIAL VEHICLE PARKED IN THE FRONT YARD.</t>
  </si>
  <si>
    <t>36 SYLVAN BLVD</t>
  </si>
  <si>
    <t>brush out no pickup.</t>
  </si>
  <si>
    <t>1319-SC-016418</t>
  </si>
  <si>
    <t>18-00252</t>
  </si>
  <si>
    <t>25 LOCUST AVENUE</t>
  </si>
  <si>
    <t>bulk removed</t>
  </si>
  <si>
    <t>334 ALEXANDER AVENUE</t>
  </si>
  <si>
    <t>9 SHETLAND AVENUE</t>
  </si>
  <si>
    <t>10-23-18 Grass has been mowed.</t>
  </si>
  <si>
    <t>grass violation</t>
  </si>
  <si>
    <t>1319-SC-016154</t>
  </si>
  <si>
    <t>68 LARRABEE BOULEVARD</t>
  </si>
  <si>
    <t>7-3-18 grass has been mowed.</t>
  </si>
  <si>
    <t>18-00387</t>
  </si>
  <si>
    <t>1025 MAXIM SOUTHARD ROAD</t>
  </si>
  <si>
    <t>STRUCTURES IN THE REAR YARD WITHOUT PERMITS</t>
  </si>
  <si>
    <t>1025 MAXIM SOUTHARD</t>
  </si>
  <si>
    <t>08-24-2018 ADJOURNED IN COURT. LAWYER ON VACATION.</t>
  </si>
  <si>
    <t>1319-SC-016452</t>
  </si>
  <si>
    <t>18-00388</t>
  </si>
  <si>
    <t>TRAILER IN THE FRONT YARD WITHOUT PERMITS</t>
  </si>
  <si>
    <t>1319-SC-016451,1319-SC-016454</t>
  </si>
  <si>
    <t>18-00297</t>
  </si>
  <si>
    <t>152 LANES MILL ROAD</t>
  </si>
  <si>
    <t>property inspected and the dumpsters have been emptied and the garbage on the ground removed.</t>
  </si>
  <si>
    <t>152 Lanes Mill Road</t>
  </si>
  <si>
    <t xml:space="preserve">Storage and waste disposal. </t>
  </si>
  <si>
    <t>188-20</t>
  </si>
  <si>
    <t>18-00549</t>
  </si>
  <si>
    <t>6601 US HIGHWAY 9</t>
  </si>
  <si>
    <t>grass has been mowed</t>
  </si>
  <si>
    <t>18-00678</t>
  </si>
  <si>
    <t>5995 US HIGHWAY 9</t>
  </si>
  <si>
    <t>18-00390</t>
  </si>
  <si>
    <t>VEHICLES AND BOATS PARKED IN THE FRONT YARD</t>
  </si>
  <si>
    <t>18-00389</t>
  </si>
  <si>
    <t>GARBAGE AND DEBRIS THROUGHOUT PROPERTY</t>
  </si>
  <si>
    <t>1319-SC-016453</t>
  </si>
  <si>
    <t>18-00441</t>
  </si>
  <si>
    <t>6521 6529 US HIGHWAY 9</t>
  </si>
  <si>
    <t>DEBRIS AND TRAILER REMOVED</t>
  </si>
  <si>
    <t>TRAILER WITH NO PERMIT; JUNK AND BARRELS/RN5/24-JUNK REMOVED-REQUESTING ADDL 2 WEEKS TO REMOVE TRAILER.</t>
  </si>
  <si>
    <t>SIDE OF BUILDLING</t>
  </si>
  <si>
    <t>18-00362</t>
  </si>
  <si>
    <t>168 LANES MILL ROAD</t>
  </si>
  <si>
    <t>NO LL REG AND CO CERTIFICATE</t>
  </si>
  <si>
    <t>1319-SC-01565</t>
  </si>
  <si>
    <t>Failure to register for Landlord Certificate./RNFailure to register for tenant CO./RN1319-SC-016566/RN/RNCase Dimissed no rentals on the property.</t>
  </si>
  <si>
    <t>1319-SC-016565</t>
  </si>
  <si>
    <t>10-12-18 grass has been mowed.</t>
  </si>
  <si>
    <t>6601 Route 9</t>
  </si>
  <si>
    <t>337 ALEXANDER AVENUE</t>
  </si>
  <si>
    <t>8-14-18 grass has been mowed</t>
  </si>
  <si>
    <t>overgrown grass/RN7-2-18 grass not mowede summons issued. court for 7-20-18/RNThe notice of violation has been resent to Bron./RNshould get a better response dealing with them to bring the property into compliance.</t>
  </si>
  <si>
    <t>1319-SC-016127</t>
  </si>
  <si>
    <t>grass not mowed/RN7-20-18 No show in Howell Court/RN9-7-18 Howell Court $150 fine</t>
  </si>
  <si>
    <t>272 LANES MILL ROAD</t>
  </si>
  <si>
    <t>18-00340</t>
  </si>
  <si>
    <t>463 ALEXANDER AVENUE</t>
  </si>
  <si>
    <t>$500.00 fine//$500.00 suspended 120 days to abate.</t>
  </si>
  <si>
    <t>Storage container still not removed from preopty after summons was issued in 2016.</t>
  </si>
  <si>
    <t>463 Alexander Front Yard.</t>
  </si>
  <si>
    <t>1319-SC-016556</t>
  </si>
  <si>
    <t>18-00518</t>
  </si>
  <si>
    <t>266 LANES MILLS ROAD</t>
  </si>
  <si>
    <t>18-00335</t>
  </si>
  <si>
    <t>135 LANES POND ROAD</t>
  </si>
  <si>
    <t>Running a commercial business namely Atlantic site construction from the rear of the property inside of a pole barn. This is a non-permitted use.</t>
  </si>
  <si>
    <t>135 LAmes Pond Rd//Rear</t>
  </si>
  <si>
    <t>1319-SC-016554</t>
  </si>
  <si>
    <t>Running a commercial business namely Atlantic site construction from the rear of the property inside of a pole barn. This is a non-permitted use./RN/RN$500.00 FINE WITH $250.00 SUSPENDED.. 30 DAYS TO ABATE PROPERTY.</t>
  </si>
  <si>
    <t>475 ALEXANDER AVENUE</t>
  </si>
  <si>
    <t>7-20-18 Howell Court $150 fine, property has been mowed at this time.</t>
  </si>
  <si>
    <t>1319-sc-016126</t>
  </si>
  <si>
    <t>grass not mowed</t>
  </si>
  <si>
    <t>18-00585</t>
  </si>
  <si>
    <t>1152 MAXIM SOUTHARD ROAD</t>
  </si>
  <si>
    <t>GRASS AND RUBBISH AND DEBRIS/RN8-14-18 property not being maintained, summons issued.</t>
  </si>
  <si>
    <t>1319 sc 016138</t>
  </si>
  <si>
    <t>18-00280</t>
  </si>
  <si>
    <t>4801 US HIGHWAY 9</t>
  </si>
  <si>
    <t>NOISE FROM SPEAKERS LOCATED ON ROOF PLAYING 24/7 AND BLEEDING OFF PROPERTY.</t>
  </si>
  <si>
    <t>Noise - Restricted uses and Activities</t>
  </si>
  <si>
    <t>208-9</t>
  </si>
  <si>
    <t>18-00319</t>
  </si>
  <si>
    <t>1000 LANES MILL ROAD</t>
  </si>
  <si>
    <t>03-15-2018 COMPLIED. NEW BATCH OF CARTS FROM DIFFERENT STORES HAVE BEEN DUMPED BY BUS STOP. NEW NOTIFICATIONS HAVE BEEN MADE.</t>
  </si>
  <si>
    <t>SHOPPING CARTS IN THE BUS STOP.</t>
  </si>
  <si>
    <t>LANES MILL ROAD AND ROUTE 9 SOUTH</t>
  </si>
  <si>
    <t>18-00320</t>
  </si>
  <si>
    <t>71 LANES MILL ROAD</t>
  </si>
  <si>
    <t>SHOPPING CARTS IN THE BUS STOP</t>
  </si>
  <si>
    <t>LANES MILL ROAD AND ROUTE 9 SOUTH, SOUTHARD FIRE STATION BUS STOP</t>
  </si>
  <si>
    <t>18-00321</t>
  </si>
  <si>
    <t>LANES MILL ROAD AND ROUTE 9 SOUTH AND SOUTHARD FIRESTATION BUS STOP</t>
  </si>
  <si>
    <t>18-00006</t>
  </si>
  <si>
    <t>4881 US HIGHWAY 9</t>
  </si>
  <si>
    <t>New Jersey Transit Bus Stop Route 9 and Lanes Mill Road</t>
  </si>
  <si>
    <t>18-00278</t>
  </si>
  <si>
    <t>09-07-2018 $75 FINE FOUR NEW TREES HAVE BEEN PLANTED TO REMEDIATE ISSUES WITH BUFFER.</t>
  </si>
  <si>
    <t>FAILURE TO FOLLOW SITE. PLANTINGS ON LOCUST MUST BE REPLACED.</t>
  </si>
  <si>
    <t>Site Plan Violation</t>
  </si>
  <si>
    <t>188-171</t>
  </si>
  <si>
    <t>1319-SC-016459</t>
  </si>
  <si>
    <t>18-00644</t>
  </si>
  <si>
    <t>4 KNOLLCREST DRIVE</t>
  </si>
  <si>
    <t xml:space="preserve">STORAGE CONTAINER NO PERMITS </t>
  </si>
  <si>
    <t>18-00640</t>
  </si>
  <si>
    <t>8 HUNTERS GREEN COURT</t>
  </si>
  <si>
    <t>10-23-18 fill has been removed and the area stabilized with seed and mulch.</t>
  </si>
  <si>
    <t>18-00590</t>
  </si>
  <si>
    <t>CASE DISMISSED VIOLATION HAS BEEN SATISFIED..</t>
  </si>
  <si>
    <t>FAILURE TO SUBMIT 2018 HAZARDOUS MATERIAL DISCLOSURE FORM. SALLY BEAUTY STORE # 3935.</t>
  </si>
  <si>
    <t>4795 US HIGHWAY 9.</t>
  </si>
  <si>
    <t>1319-SC-016638</t>
  </si>
  <si>
    <t>FAILURE TO SUBMIT 2018 HAZARDOUS MATERIAL DISCLOSURE FORM FOR SALLY BEAUTY SUPPLY./RN/RNCASE DISMISSED VIOLATION HAS BEEN SATISFIED..</t>
  </si>
  <si>
    <t>18-00638</t>
  </si>
  <si>
    <t>188-50 COMMERCIAL USE OF PROPERTY/RN188-21 PRESERVATION OF NATURAL FEATURES/RN/RN9-18-18 Met with the property owner onsite and he is cleaning up th3e junk and debri and removing the fill from the area../RN</t>
  </si>
  <si>
    <t>18-00005</t>
  </si>
  <si>
    <t>Shopping Carts - TJ Maxx</t>
  </si>
  <si>
    <t>NJ Transit / Bus Stop Route 9 and Lanes Mill Rd</t>
  </si>
  <si>
    <t>18-00318</t>
  </si>
  <si>
    <t>97 LANES MILL ROAD</t>
  </si>
  <si>
    <t>18-00519</t>
  </si>
  <si>
    <t>1174 MAXIM SOUTHARD ROAD</t>
  </si>
  <si>
    <t>FAILURE TO MAINTAIN PROPERTY IN A CLEAN, SAFE, AND SANITARY CONDITION./RN7-11-18 resending notice to FNMA</t>
  </si>
  <si>
    <t>18-00531</t>
  </si>
  <si>
    <t>366 RAMTOWN GREENVILLE RD</t>
  </si>
  <si>
    <t>366 Ramtown Greenville Road</t>
  </si>
  <si>
    <t>1319 sc 016125</t>
  </si>
  <si>
    <t>2674 LAKEWOOD-ALLENWOOD R</t>
  </si>
  <si>
    <t>18 SALLY STREET</t>
  </si>
  <si>
    <t>18-00359</t>
  </si>
  <si>
    <t>14 MICHELE BLVD</t>
  </si>
  <si>
    <t>PERMITS HAVE BEEN APPLIED FOR AND FUTURE INSPECTIONS WILL BE DONE THROUGH THE PERMIT PROCESS.</t>
  </si>
  <si>
    <t>CONSTRUCTION OF PAVER PATIO WITHOUT PERMITS</t>
  </si>
  <si>
    <t>18-00410</t>
  </si>
  <si>
    <t>340 RAMTOWN GREENVILLE RD</t>
  </si>
  <si>
    <t xml:space="preserve">scheduled for Howell Court 7-27-18/RNThe defendant has obtained the services of a lawyer and has now requested discovery. Matter adjourned for discovery completion./RN8-24-18 Howell Court. The defendant and their Lawyer appeared. Their position is that a landscape business has been there prior to 1956 and they would like to pursue a certificate of non conformity. I explained to them that the burdon of proof is their responsibility. They agreed and matter has been adjourned in court at this time for them to attempt to provide proof. </t>
  </si>
  <si>
    <t>1319-sc-016132</t>
  </si>
  <si>
    <t>14 HIGGINS COURT</t>
  </si>
  <si>
    <t>18-00643</t>
  </si>
  <si>
    <t>20 WOODVIEW DRIVE</t>
  </si>
  <si>
    <t>NON PERMITTED COMMERCIAL BUSINESS NAMELY TOM'S LANDSCAPING. /RNSTORAGE OF BUSINESS BI-PRODUCTS IN THE DRAINAGE EASEMENT./RNILLEGAL USE OF THE DRAINAGE ACCESS ROAD.</t>
  </si>
  <si>
    <t>18-00358</t>
  </si>
  <si>
    <t>12 MICHELE BOULEVARD</t>
  </si>
  <si>
    <t>CONSTRUCTION OF PAVER PATIO AND SHED WITHOUT PERMITS.</t>
  </si>
  <si>
    <t>4 JOSHUA COURT</t>
  </si>
  <si>
    <t>13 WOODVIEW DRIVE</t>
  </si>
  <si>
    <t>18-00232</t>
  </si>
  <si>
    <t>53 SYLVAN BLVD</t>
  </si>
  <si>
    <t>BULK (OFFICE CHAIR) AT REAR OF PROPERTY</t>
  </si>
  <si>
    <t>18-00561</t>
  </si>
  <si>
    <t>SYLVAN BLVD</t>
  </si>
  <si>
    <t>8-27-18 Grass being mowed</t>
  </si>
  <si>
    <t>sylvan Blvd.</t>
  </si>
  <si>
    <t>18-00309</t>
  </si>
  <si>
    <t>35 SYLVAN BOULEVARD</t>
  </si>
  <si>
    <t>53 SYLVAN BLVD.</t>
  </si>
  <si>
    <t>251 ALDRICH ROAD</t>
  </si>
  <si>
    <t>43 SYLVAN BOULEVARD</t>
  </si>
  <si>
    <t>2 SUN HOLLOW ROAD</t>
  </si>
  <si>
    <t>79 STARLIGHT ROAD</t>
  </si>
  <si>
    <t>123 DARIEN ROAD</t>
  </si>
  <si>
    <t>85 BROOKHILL DRIVE</t>
  </si>
  <si>
    <t>20 HAMPTON ROAD</t>
  </si>
  <si>
    <t>FAILURE TO MAINTAIN PROPERTY IN A CLEAN, SAFE, AND SANITARY CONDITION.  ACCUMILATION OF GARBAGE ON THE SIDE OF THE HOUSE.</t>
  </si>
  <si>
    <t>18-00627</t>
  </si>
  <si>
    <t>1319sc016149</t>
  </si>
  <si>
    <t>1319-SC-016149</t>
  </si>
  <si>
    <t>18-00242</t>
  </si>
  <si>
    <t>15 FREEDOM COURT</t>
  </si>
  <si>
    <t>333 ALDRICH ROAD</t>
  </si>
  <si>
    <t>TRAILERS AND CARS PARKED IN FRONT YARD. EXCEEDS NUMBER OF UNREGISTERED VEHICLES ALLOWED BY ORDINANCE ON PROPERTY.  JA</t>
  </si>
  <si>
    <t>05-25-2018 PLEAD NOT GUILT. PROSECTUTOR HAS ADJOURNED CASE FOR 30 DAYS./RN/RN06-22-2018 SCHEDULED FOR TRIAL./RN/RN08-03-2018 $150 FINE AND 45 DAYS TO REMEDIATE THE FINE.</t>
  </si>
  <si>
    <t>1319-SC-016441</t>
  </si>
  <si>
    <t>7 STOCKTON WAY</t>
  </si>
  <si>
    <t>brush out no pickup</t>
  </si>
  <si>
    <t>4 DARIEN CIRCLE</t>
  </si>
  <si>
    <t>12 FREEDOM COURT</t>
  </si>
  <si>
    <t xml:space="preserve">FAILURE TO MAINTAIN PROPERTY IN A CLEAN, SAFE, AND SANITARY CONDITION.  JA
</t>
  </si>
  <si>
    <t>1319-SC-016420</t>
  </si>
  <si>
    <t>117 GREYMOOR ROAD</t>
  </si>
  <si>
    <t>23 SALEM HILL ROAD</t>
  </si>
  <si>
    <t>14 STOCKTON WAY</t>
  </si>
  <si>
    <t>Brush removed.</t>
  </si>
  <si>
    <t>14 Stockton Way</t>
  </si>
  <si>
    <t>1319 sc 016140</t>
  </si>
  <si>
    <t>Brush not removed from right of way./RN9-14-18 inspected area and the brush has been removed./RN9-28-18 Brush has been removed, no show in court, Court can address the no show issue, field correction made.</t>
  </si>
  <si>
    <t>19 SALEM HILL ROAD</t>
  </si>
  <si>
    <t>18-00378</t>
  </si>
  <si>
    <t>114 DARIEN ROAD</t>
  </si>
  <si>
    <t>EXCEEDS NUMBER OF UNREGISTERED CARS ON PROPERTY</t>
  </si>
  <si>
    <t>120 DARIEN ROAD</t>
  </si>
  <si>
    <t>18-00377</t>
  </si>
  <si>
    <t>18-00029</t>
  </si>
  <si>
    <t>15 PRINCETON DRIVE</t>
  </si>
  <si>
    <t>18-00374</t>
  </si>
  <si>
    <t>18 ARLINGTON DRIVE</t>
  </si>
  <si>
    <t>CEMENT BLOCK MUST BE CLEARED OFF PROPERTY; ALL BRUSH, LEAVES AND GARBAGE MUST BE CLEANED FROM PROPERTY; SHED IN REAR YARD MUST BE CLEARED OF ALL GARBAGE AND DEBRIS.</t>
  </si>
  <si>
    <t>18 ARLINGTON</t>
  </si>
  <si>
    <t>13 KENSINGTON DRIVE</t>
  </si>
  <si>
    <t>15 ARLINGTON DRIVE</t>
  </si>
  <si>
    <t>7  SOUTHPORT DRIVE</t>
  </si>
  <si>
    <t>18-00681</t>
  </si>
  <si>
    <t>61 SALEM HILL ROAD</t>
  </si>
  <si>
    <t>JUNK AND DEBRIS THROUGHOUT THE PROPERTY./RN</t>
  </si>
  <si>
    <t>67 SALEM HILL ROAD</t>
  </si>
  <si>
    <t>18-00602</t>
  </si>
  <si>
    <t>1319-SC-016467</t>
  </si>
  <si>
    <t>75 SALEM HILL ROAD</t>
  </si>
  <si>
    <t>ENTIRE HOME.</t>
  </si>
  <si>
    <t>1319-SC-016557</t>
  </si>
  <si>
    <t>Property is flooded and in dis-repair. Along with garbage and debris in the front yard./RN/RNCase Dismissed.. All violations have been satisfied.</t>
  </si>
  <si>
    <t>1319-SC016557</t>
  </si>
  <si>
    <t>2 WINDSOR ROAD</t>
  </si>
  <si>
    <t>09-07-2018 NO SHOW IN COURT./RN09-28-2018 NO SHOW IN COURT.</t>
  </si>
  <si>
    <t>1319-SC-016462</t>
  </si>
  <si>
    <t>6 BRUNSWICK DRIVE</t>
  </si>
  <si>
    <t>26 BRUNSWICK DRIVE</t>
  </si>
  <si>
    <t>18-00529</t>
  </si>
  <si>
    <t>38 LEXINGTON ROAD</t>
  </si>
  <si>
    <t>FAILURE TO LICENSE DOGS.</t>
  </si>
  <si>
    <t>38 LEXINGTON DRIVE</t>
  </si>
  <si>
    <t>License and registration tag. _x000D_</t>
  </si>
  <si>
    <t>57-4</t>
  </si>
  <si>
    <t>80 SALEM HILL ROAD</t>
  </si>
  <si>
    <t>60 SALEM HILL ROAD</t>
  </si>
  <si>
    <t>18-00258</t>
  </si>
  <si>
    <t>3 LEXINGTON ROAD</t>
  </si>
  <si>
    <t>IN GROUND POOL NEEDS PROPER COVER; PROPERTY NEEDS RPM REGISTRATION</t>
  </si>
  <si>
    <t>9 LEXINGTON ROAD</t>
  </si>
  <si>
    <t>44 WESTBROOK ROAD</t>
  </si>
  <si>
    <t>11 KINGSPORT DRIVE</t>
  </si>
  <si>
    <t>157 NEWBURY ROAD</t>
  </si>
  <si>
    <t xml:space="preserve">FAILURE TO MAINTAIN PROPERTY IN A CLEAN, SAFE, AND SANITARY CONDITION.
GARBAGE  AND DEBRIS THROUGHOUT PROPERTY. </t>
  </si>
  <si>
    <t>181 NEWBURY ROAD</t>
  </si>
  <si>
    <t>BRUSH HAS BEEN IMPROPERLY PLACED IN SCHOOL FIRE ZONE. MUST BE MOVED TO THE FRONT OF THE HOME FOR PICKUP.</t>
  </si>
  <si>
    <t>18-00551</t>
  </si>
  <si>
    <t>153 NEWBURY ROAD</t>
  </si>
  <si>
    <t>standing water on pool damaged fence.</t>
  </si>
  <si>
    <t>15 CHATHAM DRIVE</t>
  </si>
  <si>
    <t>18-00322</t>
  </si>
  <si>
    <t>06-25-2018 OWNER HAS COMPLIED WITH NOTICE OF VIOLATION./RN</t>
  </si>
  <si>
    <t>GUTTER &amp; COLUMN ON RIGHT FRONT OF HOUSE MUST BE REPAIRED; DECK IN REAR YARD MUST BE REPAIRED; MISSING 18 X 24 PROPERTY MANAGEMENT ID PLACARD.</t>
  </si>
  <si>
    <t>18 WESTBROOK ROAD</t>
  </si>
  <si>
    <t>BASKETBALL HOOP IN THE STREET AND IN FRONT OF NEIGHBOR'S PROPERTY.</t>
  </si>
  <si>
    <t>172 NEWBURY ROAD</t>
  </si>
  <si>
    <t>18-00303</t>
  </si>
  <si>
    <t>9 NOTTINGHAM DRIVE</t>
  </si>
  <si>
    <t>$250.00 FINE 14 DAYS TO SUBMIT TENANT CO.</t>
  </si>
  <si>
    <t>Tenants occupying residence W/O C/O./RN5 Tenants</t>
  </si>
  <si>
    <t>9 Nottingham Drive</t>
  </si>
  <si>
    <t>1319-SC-016249</t>
  </si>
  <si>
    <t>1. 5 Tenants residing in the residence w/o CO./RN2. Application for Landlord registration never filed./RN     Summons# 1319-SC-016948/RN/RN$250.00 FINE 14 DAYS TO COMPLY WITH TENANT CO.</t>
  </si>
  <si>
    <t>170 NEWBURY ROAD</t>
  </si>
  <si>
    <t>13 WESTBROOK ROAD</t>
  </si>
  <si>
    <t>125 NEWBURY ROAD</t>
  </si>
  <si>
    <t>18-00583</t>
  </si>
  <si>
    <t>9 WESTBROOK ROAD</t>
  </si>
  <si>
    <t>1319-SC-016144</t>
  </si>
  <si>
    <t>8-27-18 failure to maintain property and premises.</t>
  </si>
  <si>
    <t>5 STOCKPORT WAY</t>
  </si>
  <si>
    <t>1 WESTBROOK CIRCLE</t>
  </si>
  <si>
    <t>17-01540</t>
  </si>
  <si>
    <t>24 MONTICELLO DRIVE</t>
  </si>
  <si>
    <t>PROPERTY WAS SOLD/RN/RN2/16/18: NOV letter resent to correct address</t>
  </si>
  <si>
    <t>24 MONTICELLO DR</t>
  </si>
  <si>
    <t>5 WESTBROOK CIRCLE</t>
  </si>
  <si>
    <t>18-00595</t>
  </si>
  <si>
    <t>GRASS/WEEDS GROWTH ON PROPERTY MUST BE MOWED AND MAINTAINED; REPARIE THE DAMAGED FENCE ON PROPERTY; PROPERLY DISPOS OF GARBAGE IN THE CANS; FISH POND MUST BE DRAINED TO ELIMINATE INSECT HABITAT./RN8-23-18 Front yard has been mowed.Appears that the bank is attempting to complete the property maint issues. Will reinspect in a week to see progress./RN10-11-18 Grass mowed, garbage disposed of, still need to close fish pond. /RN10-12-18 Howell Court $250 fine 30 days to remove fish pond.</t>
  </si>
  <si>
    <t>1319-SC-016141</t>
  </si>
  <si>
    <t>1319-sc-016141</t>
  </si>
  <si>
    <t>2 WESTBROOK CIRCLE</t>
  </si>
  <si>
    <t>40 TAUNTON DRIVE</t>
  </si>
  <si>
    <t>brush out no pickup/RN/RN8/13/18- Resent to new owner</t>
  </si>
  <si>
    <t>23 SPRING HILL DRIVE</t>
  </si>
  <si>
    <t>31 SPRING HILL DRIVE</t>
  </si>
  <si>
    <t>113 NEWBURY ROAD</t>
  </si>
  <si>
    <t>29 BRUNSWICK DRIVE</t>
  </si>
  <si>
    <t>11 BRUNSWICK DRIVE</t>
  </si>
  <si>
    <t>3 HIGH RIDGE ROAD</t>
  </si>
  <si>
    <t>04-23-2018 PERMITS HAVE BEEN APPLIED FOR AND FUTURE INSPECTIONS FOR COMPLIANCE WILL FOLLOW PERMIT PROCESS.</t>
  </si>
  <si>
    <t>FAILURE TO OBTAIN PERMITS PRIOR TO ALTERATIONS/CONSTRUCTION. HOT TUB PERMIT STILL OPEN AND PAVILION OVER HOT TUB ERECTED WITHOUT PERMITS.</t>
  </si>
  <si>
    <t>96 NEWBURY ROAD</t>
  </si>
  <si>
    <t>36 OLD BRIDGE DRIVE</t>
  </si>
  <si>
    <t>98 NEWBURY ROAD</t>
  </si>
  <si>
    <t>18-00671</t>
  </si>
  <si>
    <t>60 NEWBURY ROAD</t>
  </si>
  <si>
    <t>Property Maintenance:/RN-Grass in rear yard needs to be mowed/RN-Replace or repair fence around pool/RN-Grass clipping pile in street must be properly disposed of/RN-Standing water in pool must be drained</t>
  </si>
  <si>
    <t>25 OLD BRIDGE DRIVE</t>
  </si>
  <si>
    <t>WATER ON POOL COVER POOL COVER MUST BE DRAINED, POOL BARRIER MUST BE REPAIRED, GRASS AND BRUSH MUST BE CLEARED FROM REAR YARD.</t>
  </si>
  <si>
    <t>18-00373</t>
  </si>
  <si>
    <t>5 LIVINGSTON DRIVE</t>
  </si>
  <si>
    <t>NEED PROPERTY MANAGEMENT ID PLACARD MEASURING AT LEAST 18 X 24 INCHES; DOWNED TREE LIMBS IN FRONT YARD MUST BE CLEANED UP; SIDE AND REAR FENCE MUST BE REPAIRED; LEAVES AND GARBAGE THROUGHOUT PROPERTY MUST BE DISPOSED OF PROPERLY.</t>
  </si>
  <si>
    <t>18-00230</t>
  </si>
  <si>
    <t>25 LIVINGSTON DRIVE</t>
  </si>
  <si>
    <t>abated</t>
  </si>
  <si>
    <t>5 liv</t>
  </si>
  <si>
    <t>18-00256</t>
  </si>
  <si>
    <t>15 MEADOWBROOK DRIVE</t>
  </si>
  <si>
    <t>26 NEWBURY ROAD</t>
  </si>
  <si>
    <t>6 NEWBURY ROAD</t>
  </si>
  <si>
    <t>48 SOUTH LONGVIEW ROAD</t>
  </si>
  <si>
    <t>40 SO. LONGVIEW ROAD</t>
  </si>
  <si>
    <t>18-00648</t>
  </si>
  <si>
    <t>35 FORREST HILL DRIVE</t>
  </si>
  <si>
    <t>18 FORREST HILL DRIVE</t>
  </si>
  <si>
    <t>14 OLD BRIDGE DRIVE</t>
  </si>
  <si>
    <t>18-00415</t>
  </si>
  <si>
    <t>95 NEWBURY ROAD</t>
  </si>
  <si>
    <t>NEED PROPERTY MANAGEMENT ID PLACARD MEASURING AT LEAST 18 X 24 INCHES; LEAVES AND PILES OF BRUSH MUST BE CLEANED UP; GARBAGE AND DEBRIS MUST BE CLEANED UP; FENCE MUST BE REPARIED OR TAKEN DOWN.</t>
  </si>
  <si>
    <t>3 PITTSFIELD ROAD</t>
  </si>
  <si>
    <t>9 PITTSFIELD ROAD</t>
  </si>
  <si>
    <t>18 NORTH WESTFIELD ROAD</t>
  </si>
  <si>
    <t>CAR PORT IN THE FRONT YARD WITHOUT PERMITS.</t>
  </si>
  <si>
    <t>18-00228</t>
  </si>
  <si>
    <t>17 PEPPERRIDGE ROAD</t>
  </si>
  <si>
    <t>CARS IN STATE OF DISREPAIR IN THE FRONT YARD. BASED ON PROPERTY SIZE ONLY ONE UNREGISTERED VEHICLE IS ALLOWED. ALL OTHER CARS MUST BE IN THE GARAGE OR APPROVED STRUCTURE.</t>
  </si>
  <si>
    <t>FAILURE TO MAINTAIN POOL IN A CLEAN AND SANITARY CONDITION.</t>
  </si>
  <si>
    <t>18-00354</t>
  </si>
  <si>
    <t>17 SOUTH WESTFIELD ROAD</t>
  </si>
  <si>
    <t>1319-SC-016414 $75 FINE/RN1319-SC-016415 $75 FINE/RN/RNCARS HAVE BEEN MOVED. OWNER WAS AWAY DURING STORM.</t>
  </si>
  <si>
    <t>FAILURE TO REMOVE CARS FROM ROADWAY DURING SNOW EMERGENCY</t>
  </si>
  <si>
    <t>17 SO WESTFIELD ROAD</t>
  </si>
  <si>
    <t>Vehicles in Roadway During Snow Emergency</t>
  </si>
  <si>
    <t>265-1</t>
  </si>
  <si>
    <t>1319-SC-016415 ALSO ISSUED/RN/RN1319-SC-016414 $75 FINE/RN1319-SC-016415 $75 FINE/RN</t>
  </si>
  <si>
    <t>1319-SC-016414</t>
  </si>
  <si>
    <t>29 BERKSHIRE DRIVE</t>
  </si>
  <si>
    <t>FAILURE TO MAINTAIN POOL. POOL MUST BE SECURELY COVERED AND POOL BARRIER MUST BE MAINTAINED.</t>
  </si>
  <si>
    <t>38 DUTCH VALLEY ROAD</t>
  </si>
  <si>
    <t>136 NEWBURY ROAD</t>
  </si>
  <si>
    <t>GARBAGE AND DEBRIS THROUGHOUT THE PROPERTY.</t>
  </si>
  <si>
    <t>65 HEDGEWOOD ROAD</t>
  </si>
  <si>
    <t>18-00396</t>
  </si>
  <si>
    <t>1 BERKSHIRE DRIVE</t>
  </si>
  <si>
    <t>fish have been added to the pool by the Monmouth County Mosquito Control Commission to control insect growth long term.</t>
  </si>
  <si>
    <t>1319-SC-016115</t>
  </si>
  <si>
    <t>11 HEDGEWOOD ROAD</t>
  </si>
  <si>
    <t>SHED VIOLATES SETBACK AND FENCE MAY HAVE BEEN MOVED ONTO TOWNSHIP PROPERTY.</t>
  </si>
  <si>
    <t>62 OLD BRIDGE DRIVE</t>
  </si>
  <si>
    <t xml:space="preserve">brush out no pickup </t>
  </si>
  <si>
    <t>18-00630</t>
  </si>
  <si>
    <t>HIGH GRASS/RN8/15/2018 PROPERTY MGMT IS NOW CYPREXX</t>
  </si>
  <si>
    <t>10-5-18 grass not being mowed again, summons issued.</t>
  </si>
  <si>
    <t>1319-sc-016155</t>
  </si>
  <si>
    <t>18-00443</t>
  </si>
  <si>
    <t>7-6-18 The grass was initially mowed by the ownship and is now being mowed by the bank.\ The grass is acceptable as of todays obsertvation.</t>
  </si>
  <si>
    <t>1319-SC-016116</t>
  </si>
  <si>
    <t>18-00670</t>
  </si>
  <si>
    <t>145 DARIEN ROAD</t>
  </si>
  <si>
    <t xml:space="preserve">Grass/RNBroken Window/RNAG Pool Maintenanced/RNAbandoned Property Registration </t>
  </si>
  <si>
    <t>1319-SC-016150</t>
  </si>
  <si>
    <t>18-00545</t>
  </si>
  <si>
    <t>19 HEDGEWOOD ROAD</t>
  </si>
  <si>
    <t>SIDEWALK SLAB HAS LIFTED. IN VIOLATION SECTION (302.3).</t>
  </si>
  <si>
    <t>19 HEDGEWOOD DRIVE</t>
  </si>
  <si>
    <t>18-00227</t>
  </si>
  <si>
    <t>74 OLD BRIDGE DRIVE</t>
  </si>
  <si>
    <t>140 NEWBURY ROAD</t>
  </si>
  <si>
    <t>18-00597</t>
  </si>
  <si>
    <t>INGROUND SWIMMING POOL MUST BE PROPERLY COVERED; POWERWASH VINYL FENCE ON THE PERIMETER OF THE REAR YARD; PROPERTY MANAGEMENT ID PLACARD</t>
  </si>
  <si>
    <t>43 HEDGEWOOD ROAD</t>
  </si>
  <si>
    <t>5 KILLINGTON DRIVE</t>
  </si>
  <si>
    <t>12 UNDERHILL ROAD</t>
  </si>
  <si>
    <t>18-00463</t>
  </si>
  <si>
    <t>14 UNDERHILL ROAD</t>
  </si>
  <si>
    <t>WOOD HAS BEEN PLACED ALONG CURB TO ENABLE VEHICLES TO GO OVER CURB. SIDEWALK HAS CRACKED AS A RESULT.</t>
  </si>
  <si>
    <t>SIDEWALK.</t>
  </si>
  <si>
    <t>Failure to Maintain Sidewalks and Driveways</t>
  </si>
  <si>
    <t>8 HIGH RIDGE ROAD</t>
  </si>
  <si>
    <t>24 HIGH RIDGE ROAD</t>
  </si>
  <si>
    <t>19 SUGARBUSH ROAD</t>
  </si>
  <si>
    <t>21 SUGARBUSH ROAD</t>
  </si>
  <si>
    <t>18-00248</t>
  </si>
  <si>
    <t>4 SUGARBUSH ROAD</t>
  </si>
  <si>
    <t>5-8-18 sidewalk replaced.</t>
  </si>
  <si>
    <t>FRONTAGE</t>
  </si>
  <si>
    <t xml:space="preserve">HOWELL TOWNSHIP </t>
  </si>
  <si>
    <t>18-00623</t>
  </si>
  <si>
    <t>8 BERKSHIRE DRIVE</t>
  </si>
  <si>
    <t>grass has been mowed./RN10-5-18 grass not being mowed again.</t>
  </si>
  <si>
    <t>GRASS MUST BE MOWED AND MAINTAINED; REPAIR DAMAGED FENCE; PROPERLY DISPOSE OF JUNK AND DEBRIS, PROPERTY MANAGEMENT ID PLACARD MUST BE PLACED IN DWELLING.</t>
  </si>
  <si>
    <t>8 Berkshire Drive</t>
  </si>
  <si>
    <t>1319-sc-016156</t>
  </si>
  <si>
    <t>grass not being maintained.</t>
  </si>
  <si>
    <t>1319-SC-016156</t>
  </si>
  <si>
    <t>18-00468</t>
  </si>
  <si>
    <t>8-1-18 received anouther complaint that grass not being maintained, summons issued./RN8-28-18 bank has mowed the grass.</t>
  </si>
  <si>
    <t>1319 sc 016136</t>
  </si>
  <si>
    <t>Court appearance not required. Fine to be paid by compliance date. /RN/RNreceived anouther complaint that the grass is not being maintaiuned, summons issued./RN/RN8-16-18 - Property is in foreclosure and the owner is not responsible for the property. Summons to be dismssed. Property has been registerred by the bank.</t>
  </si>
  <si>
    <t>1319-sc-016137</t>
  </si>
  <si>
    <t>18-00527</t>
  </si>
  <si>
    <t>18 MENDON DRIVE</t>
  </si>
  <si>
    <t xml:space="preserve">FENCE NEAR REAR OF PROPERTY INSTALLED 7 FEET INTO FRONT YARD SETBACK. </t>
  </si>
  <si>
    <t>1 STOWE LANE</t>
  </si>
  <si>
    <t>18-00599</t>
  </si>
  <si>
    <t>8 MENDON DRIVE</t>
  </si>
  <si>
    <t>NO LL REG OR RENTAL CERT</t>
  </si>
  <si>
    <t>6 STOWE LANE</t>
  </si>
  <si>
    <t>45 MARKWOOD DRIVE</t>
  </si>
  <si>
    <t>IMPROPER STORAGE OF RECREATIONAL VEHICLES AND TRAILERS.</t>
  </si>
  <si>
    <t>39 MARKWOOD DRIVE</t>
  </si>
  <si>
    <t>18-00432</t>
  </si>
  <si>
    <t>12 ANGEL CT</t>
  </si>
  <si>
    <t>DAMAGED CURB AND SIDEWALK DURING INSTALLATION OF PAVER PATIO.</t>
  </si>
  <si>
    <t>CURB</t>
  </si>
  <si>
    <t>18 MARKWOOD DRIVE</t>
  </si>
  <si>
    <t>18-00431</t>
  </si>
  <si>
    <t>SHED AND PAVER WALKWAY CONSTRUCTED WITHOUT PERMITS</t>
  </si>
  <si>
    <t>12 APPLETREE ROAD</t>
  </si>
  <si>
    <t>54 APPLETREE ROAD</t>
  </si>
  <si>
    <t>8 APPLETREE ROAD</t>
  </si>
  <si>
    <t>18-00460</t>
  </si>
  <si>
    <t>66 APPLETREE ROAD</t>
  </si>
  <si>
    <t>GARBAGE AND DEBRIS; FENCE NEEDS REMOVAL OR REPAIR; HIGH GRASS, PLACARD</t>
  </si>
  <si>
    <t>9 SNOWDRIFT LANE</t>
  </si>
  <si>
    <t xml:space="preserve">OVER-GROWN NOXIOUS WEEDS ON THE SIDE OF THE PROPERTY. </t>
  </si>
  <si>
    <t>39 PEACHSTONE ROAD</t>
  </si>
  <si>
    <t>37 STARLIGHT ROAD</t>
  </si>
  <si>
    <t>FAILURE TO DISPOSE OF RUBBISH AND TRASH
ALL ACCESSORY STRUCTURES INCLUDING DETACHED GARAGES, FENCES AND WALLS, SHALL BE MAINTAINED STRUCTUALLY SOUND AND IN GOOD REPAIR..
FAILURE TO MAINTAIN GRASS.</t>
  </si>
  <si>
    <t>37 STARLIGHT</t>
  </si>
  <si>
    <t>33 STARLIGHT ROAD</t>
  </si>
  <si>
    <t>17-02266</t>
  </si>
  <si>
    <t>52 PEACHSTONE ROAD</t>
  </si>
  <si>
    <t>/RN1/2/2018: Re-opened violation - Hoop not removed.</t>
  </si>
  <si>
    <t>Howell Court $56 fine, 33 court costs</t>
  </si>
  <si>
    <t>1319-SC-015469</t>
  </si>
  <si>
    <t>25 SNOWDRIFT LANE</t>
  </si>
  <si>
    <t>GRASS IS LONG, GARBAGE AND DEBRIS THROUGHOUT THE PROPERTY, POTS FILLED WITH WATER THROUGHOUT PROPERTY, TRENCH DUG NEAR FOUNDATION OF HOME, FENCE REQUIRES REPAIR.</t>
  </si>
  <si>
    <t>44 STARLIGHT ROAD</t>
  </si>
  <si>
    <t>18-00265</t>
  </si>
  <si>
    <t>GARBAGE AND DEBRIS THROUGHOUT THE PROPERTY. DEBRIS FROM TREES MUST BE CLEANED FROM SIDEWALKS</t>
  </si>
  <si>
    <t>FRONT AND REA YARD</t>
  </si>
  <si>
    <t>18-00231</t>
  </si>
  <si>
    <t>2 BLUEBERRY PATH</t>
  </si>
  <si>
    <t>hoop removed</t>
  </si>
  <si>
    <t>21 GARDEN WAY</t>
  </si>
  <si>
    <t>18-00264</t>
  </si>
  <si>
    <t>59 APPLETREE ROAD</t>
  </si>
  <si>
    <t>GARBAGE AND DEBRIS IN THE REAR AND SIDE YARD</t>
  </si>
  <si>
    <t>18-00263</t>
  </si>
  <si>
    <t>VEHICLE PARKED ON THE FRONT LAWN</t>
  </si>
  <si>
    <t>FRONT LAWN</t>
  </si>
  <si>
    <t>53 APPLETREE ROAD</t>
  </si>
  <si>
    <t>63 APPLETREE ROAD</t>
  </si>
  <si>
    <t>4 GARDEN WAY</t>
  </si>
  <si>
    <t>20 HONEYSUCKLE WAY</t>
  </si>
  <si>
    <t>18-00573</t>
  </si>
  <si>
    <t>16 SNOWDRIFT LANE</t>
  </si>
  <si>
    <t>Interior Construction without permits.</t>
  </si>
  <si>
    <t>16 Snowdrift Lane</t>
  </si>
  <si>
    <t>7 BRENT DRIVE</t>
  </si>
  <si>
    <t>6 DAYNA COURT</t>
  </si>
  <si>
    <t>18 HONEYSUCKLE WAY</t>
  </si>
  <si>
    <t>FAILURE TO MAINTAIN PROPERTY IN A CLEAN, SAFE, AND SANITARY CONDITION.  ACCUMILATION OF SCOOTERS AND OTHER GARBAGE FOR THE PURPOSE OF SCRAPPING METAL.</t>
  </si>
  <si>
    <t>24 HONEYSUCKLE WAY</t>
  </si>
  <si>
    <t>FAILURE TO DISPOSE OF BULK WASTE, DRESSER AT CURBSIDE</t>
  </si>
  <si>
    <t>40 SWEETBRIAR TRAIL</t>
  </si>
  <si>
    <t>55 SWEETBRIAR TRAIL</t>
  </si>
  <si>
    <t>18-00610</t>
  </si>
  <si>
    <t>68 STARLIGHT ROAD</t>
  </si>
  <si>
    <t xml:space="preserve">DAMAGED SIDEWALK FROM IG POOL CONSTRUCTION/RN/RN8/14/18- Owner called about letter stating inspector (Ira) last summer told him he needs to repair 3 slabs (vs 4 stated in letter) of sidewalk. Wanted to confirm so he can fix properly. </t>
  </si>
  <si>
    <t>18-00437</t>
  </si>
  <si>
    <t>66 STARLIGHT ROAD</t>
  </si>
  <si>
    <t>1319-sc-016112</t>
  </si>
  <si>
    <t>47 SWEETBRIAR TRAIL</t>
  </si>
  <si>
    <t>SPORT EQUIPMENT IN ROADWAY.</t>
  </si>
  <si>
    <t>18-00598</t>
  </si>
  <si>
    <t>ABOVE GROUND POOL IS HOLDING WATER AND MUST BE DRAINED; GARBAGE CANS ARE FULL AND MUST BE EMPTIED; VINES AND OVERGROWN VEGETATION MUST BE CUT BACK FROM THE DWELLING AND PROPERTY LINES; GRASS MUST BE MOWED IN REAR YARD; DAMAGED FENCE MUST BE REPAIRED; JUNK AND DEBRIS LAYING ABOUT THE PROPERTY MUST BE DSISPOED OF; REPAIR DAMAGED SOFFIT AND EAVES AT REAR OF DWELLING.  PROPERTY MANAGEMENT ID PLACARD MUST BE PLACED ON PREMISES.</t>
  </si>
  <si>
    <t>92 STARLIGHT ROAD</t>
  </si>
  <si>
    <t>5 SWEETBRIAR TRAIL</t>
  </si>
  <si>
    <t>18-00433</t>
  </si>
  <si>
    <t>4461 US HIGHWAY 9</t>
  </si>
  <si>
    <t>6/29/2018 GUILTY PLEA ON BOTH SUMMONS $300.00 FINE ACCESSED. SIGN TO BE PERMINATELY REMOVED FROM RIGHT OF WAY.</t>
  </si>
  <si>
    <t>PROHIBITED SIGNAGE IN THE RIGHT OF WAY</t>
  </si>
  <si>
    <t>4461 ROUTE 9 NORTH</t>
  </si>
  <si>
    <t>1319-SC-016568</t>
  </si>
  <si>
    <t>ILLEGAL SIGNAGE IN THE RIGHT OF WAY./RN/RN6-3-2018 SUMMONS 1319-SC-016572 ISSUED FOR ILLEGAL SIGNAGE IN THE RIGHT OF WAY./RN/RN6/29/2018 GUILTY PLEA ON BOTH SUMMONS $300.00 FINE ACCESSED. SIGN TO BE PERMINATELY REMOVED FROM RIGHT OF WAY.</t>
  </si>
  <si>
    <t>18-00484</t>
  </si>
  <si>
    <t xml:space="preserve">PROHIBITED SIGNS DISPLAYED ALONG ROUTE 9 RIGHT OF WAY. SERIES OF GROUND SIGNS PROHIBITED. </t>
  </si>
  <si>
    <t>18-00594</t>
  </si>
  <si>
    <t>4611 US HIGHWAY 9</t>
  </si>
  <si>
    <t>FAILURE TO SUBMIT 2018 HAZARDOUS MATERIAL DISCLOSURE FORM//NEW CINGULAR WIRELESS.</t>
  </si>
  <si>
    <t>NEW CINGULAR WIRELESS PCS// REAR OF 4611 US HIGHWAY 9.</t>
  </si>
  <si>
    <t>18-00513</t>
  </si>
  <si>
    <t>705 CANDLEWOOD COMMONS</t>
  </si>
  <si>
    <t>C24</t>
  </si>
  <si>
    <t>FAILURE TO OBTAIN COMMERCIAL CCO.</t>
  </si>
  <si>
    <t>706 CANDLEWOOD COMMONS</t>
  </si>
  <si>
    <t>18-00237</t>
  </si>
  <si>
    <t>4329 US HWY 9</t>
  </si>
  <si>
    <t>18-00306</t>
  </si>
  <si>
    <t>Property owner installed a driveway on commercial property with no approvals.  Site is preexisting nonconforming due to warehouse use in HD-1 zone.  D2 variance and site plan approval are required./RN10-10-18 No application made, summons issued.</t>
  </si>
  <si>
    <t>north of building connecting warehouse building in rear to Route 9</t>
  </si>
  <si>
    <t>10-10-18 driveway installed with no approvals on pre existing non conforming property, Time was allowed for application to be made to the ZBA and it was not done. Summons issued.</t>
  </si>
  <si>
    <t>1319 sc 016158</t>
  </si>
  <si>
    <t>18-00669</t>
  </si>
  <si>
    <t>168 OAK GLEN ROAD</t>
  </si>
  <si>
    <t>FAILURE TO PAY 2018 HAZARDOUS MATERIAL DISCLOSURE FORM.</t>
  </si>
  <si>
    <t>168 Oak Glen Rd.</t>
  </si>
  <si>
    <t>4 JARED COURT</t>
  </si>
  <si>
    <t>6 JARED COURT</t>
  </si>
  <si>
    <t>3 PUTNAM ROAD</t>
  </si>
  <si>
    <t>1418 MAXIM SOUTHARD ROAD</t>
  </si>
  <si>
    <t>RUBBISH/DEBRIS</t>
  </si>
  <si>
    <t>401 LANES POND ROAD</t>
  </si>
  <si>
    <t>18-00385</t>
  </si>
  <si>
    <t>340 OAK GLEN ROAD</t>
  </si>
  <si>
    <t>05-04-2018 DIRT BERM HAS BEEN REMOVED AND LAND BROUGHT BACK TO ORIGINAL GRADE.</t>
  </si>
  <si>
    <t>MOVING OF SOIL WITHOUT FIRST OBTAINING A PERMIT</t>
  </si>
  <si>
    <t>Permit required. _x000D_</t>
  </si>
  <si>
    <t>269-4</t>
  </si>
  <si>
    <t>18-00376</t>
  </si>
  <si>
    <t>430 OAK GLEN ROAD</t>
  </si>
  <si>
    <t>MULTIPLE CARS PARKED ON FRONT LAWN, BULK ITEMS ARE CURBSIDE, GARBAGE AND DEBRIS THROUGHOUT PROPERTY.</t>
  </si>
  <si>
    <t>18-00383</t>
  </si>
  <si>
    <t>318 OAK GLEN ROAD</t>
  </si>
  <si>
    <t>OWNER HAS COMPLIED WITH NOTICE OF VIOLATION</t>
  </si>
  <si>
    <t>POLE BARN BEING ERECETD WITHOUT PERMITS</t>
  </si>
  <si>
    <t>18-00384</t>
  </si>
  <si>
    <t>PUMPING WATER FROM WETLANDS AND CLEARING OF TREES FROM WETLANDS</t>
  </si>
  <si>
    <t>277 LANES POND ROAD</t>
  </si>
  <si>
    <t>1081 LAKEWOOD FARMINGDALE</t>
  </si>
  <si>
    <t>18-00284</t>
  </si>
  <si>
    <t>222 LANES POND ROAD</t>
  </si>
  <si>
    <t>BROKEN SEPTIC TANK COVERS NEED TO BE REPLACED; FISH POND HOLDING STAGNANT WATER, NEEDS TO BE FILLED IN; GRASS HAS NOT BEEN MAINTAINED; ROOF OF THE DWELLING IS FAILING.</t>
  </si>
  <si>
    <t>1319-SC-016552</t>
  </si>
  <si>
    <t>$1500.00 FINR WITH $1000.00 SUSPENDED. PROPERTY TO BE MAINTAINED.</t>
  </si>
  <si>
    <t xml:space="preserve">RUBBISH/ DEBRIS
PROPANE TANKS
REFRIGERATOR LEFT ON THE PORCH WITH THE DOORS ATTACHED.  </t>
  </si>
  <si>
    <t>8 LINCOLN STREET</t>
  </si>
  <si>
    <t>1319-SC-016570</t>
  </si>
  <si>
    <t>FAILURE TO MAINTAIN PROPERTY./RN/RN$150.00 FINE//$75.00 SUSPENDED..</t>
  </si>
  <si>
    <t>61 LINCOLN STREET</t>
  </si>
  <si>
    <t>11 TRUMAN STREET</t>
  </si>
  <si>
    <t>18-00398</t>
  </si>
  <si>
    <t>182 LANES POND ROAD</t>
  </si>
  <si>
    <t>CAMPER REMOVED</t>
  </si>
  <si>
    <t>CAMPER IN FRONT YARD OF THE PROPERTY</t>
  </si>
  <si>
    <t>29 JEFFERSON STREET///. Ms. P. Bradow</t>
  </si>
  <si>
    <t xml:space="preserve">MATTRESSES AND ELECTRONIC EQUIPMENT LEFT IN FRONT YARD </t>
  </si>
  <si>
    <t>17 LINCOLN STREET.  WALTER BRAND</t>
  </si>
  <si>
    <t>31 MAIDA LANE</t>
  </si>
  <si>
    <t>18-00345</t>
  </si>
  <si>
    <t>OAK GLEN ROAD</t>
  </si>
  <si>
    <t>FAILURE TO APPLY FOR SOIL MOVING PERMIT AND CLEARING TREES IN MAPPED WETLANDS.</t>
  </si>
  <si>
    <t>1319-SC-016458</t>
  </si>
  <si>
    <t>18-00346</t>
  </si>
  <si>
    <t>MAIDA LN</t>
  </si>
  <si>
    <t>FAILURE TO APPLY FOR SOIL MOVING PERMIT AND CONSTRUCTING A ROADWAY WITH ASPHALT MILLINGS.</t>
  </si>
  <si>
    <t>FROM MAIDA LANE TO REAR OF PROPERTY</t>
  </si>
  <si>
    <t>18-00584</t>
  </si>
  <si>
    <t>19 MILLER ROAD</t>
  </si>
  <si>
    <t xml:space="preserve">NON PERMITTED POOL; 
UN-LICENSED DOG ON PROPERTY. </t>
  </si>
  <si>
    <t>12 TRUMAN STREET// P.BROWN</t>
  </si>
  <si>
    <t>1319-SC-016634</t>
  </si>
  <si>
    <t>NON PERMITTED SWIMMING POOL./RN/RNCASE DISMISSED. TICKET WAS WRITTEN TO THE WRONG ADDRESS. VIOLATION HAS BEEN ABATED.</t>
  </si>
  <si>
    <t>1319-SC-06634</t>
  </si>
  <si>
    <t>18-00344</t>
  </si>
  <si>
    <t>FAILURE TO APPLY FOR SOIL REMOVAL/FILL PERMIT</t>
  </si>
  <si>
    <t>FRONT AND REAR OF PROPERTY</t>
  </si>
  <si>
    <t>1319-SC-016457</t>
  </si>
  <si>
    <t>18-00663</t>
  </si>
  <si>
    <t>344 LANES POND RD</t>
  </si>
  <si>
    <t>NON-PERMITTED INSTALLATION OF A 6' STOCKADE FENCE</t>
  </si>
  <si>
    <t>344 LANES POND ROAD</t>
  </si>
  <si>
    <t>18-00414</t>
  </si>
  <si>
    <t>Construction without Permits</t>
  </si>
  <si>
    <t>18-00587</t>
  </si>
  <si>
    <t>27 RANDOLPH ROAD</t>
  </si>
  <si>
    <t>LAKEWOOD-FARMINGDALE ROAD</t>
  </si>
  <si>
    <t>FAILURE TO COMPLETE HAZARDOUS MATERIAL DISCLOSURE FOR 2018.</t>
  </si>
  <si>
    <t>27 RANDOLH ROAD</t>
  </si>
  <si>
    <t>18-00380</t>
  </si>
  <si>
    <t>726 OAK GLEN ROAD</t>
  </si>
  <si>
    <t>GARBAGE AND DEBRIS THROUGH OUT THE PROPERTY</t>
  </si>
  <si>
    <t>760 OAK GLEN ROAD</t>
  </si>
  <si>
    <t>FAILURE TO REGISTER AS A LANDLORD AND OBTAIN RENTAL CO.</t>
  </si>
  <si>
    <t>Home</t>
  </si>
  <si>
    <t>MAKING ALTERATIONS TO THE REAR DETACHED GARAGE WITHOUT FIRST OBTAINING PERMITS.</t>
  </si>
  <si>
    <t>USING A RESIDENTIAL PROPERTY TO STORE COMMERCIAL EQUIPMENT.</t>
  </si>
  <si>
    <t>FAILURE TO OBTAIN A PERMIT PRIOR TO THE CUTTING OF TREES.</t>
  </si>
  <si>
    <t>18-00381</t>
  </si>
  <si>
    <t>TRAILER ON THE PROPERTY WITHOUT PERMITS</t>
  </si>
  <si>
    <t>18-00273</t>
  </si>
  <si>
    <t>41 RANDOLPH ROAD</t>
  </si>
  <si>
    <t>2-21-18 outstanding escrow has been paid. dismissed summons</t>
  </si>
  <si>
    <t>188-68 H Escrow</t>
  </si>
  <si>
    <t>1319sc016088</t>
  </si>
  <si>
    <t>18-00510</t>
  </si>
  <si>
    <t>106 PORTER ROAD</t>
  </si>
  <si>
    <t>Bamboo growing onto neighboring properties./RN 7-11-18 bamboo not on neighboring property at this time however the pool barrier has been removed in one area and there is standing water on the pool cover. Second notice being sent./RN8-13-18 Received email from bank, they need additional time to complete the corrections onsite, Extend out to the 20th of August.</t>
  </si>
  <si>
    <t>Control of Growth Bamboo</t>
  </si>
  <si>
    <t>180-3</t>
  </si>
  <si>
    <t>18-00422</t>
  </si>
  <si>
    <t>126 ARNOLD BOULEVARD</t>
  </si>
  <si>
    <t>FAILURE TO MAINTAIN PROPERTY IN A CLEAN, SAFE, AND SANITARY CONDITION. JUNK VEHICLES.</t>
  </si>
  <si>
    <t>1319 - SC - 016015</t>
  </si>
  <si>
    <t>18-00503</t>
  </si>
  <si>
    <t>125 PORTER ROAD</t>
  </si>
  <si>
    <t xml:space="preserve">USING A RESIDENTIAL PROPERTY FOR THE STORING OF COMMERCIAL VEHICLES </t>
  </si>
  <si>
    <t>1319-SC-016476/RN1319-SC-016477/RN1319-SC-016479/RN1319-SC-016480</t>
  </si>
  <si>
    <t>1319-SC-016476,1319-SC-016477,1319-SC-016479</t>
  </si>
  <si>
    <t>2977 LAKEWOOD ALLENWOOD</t>
  </si>
  <si>
    <t>2989 LAKEWOOD ALLENWOOD</t>
  </si>
  <si>
    <t>18-00511</t>
  </si>
  <si>
    <t>STORAGE OF COMMERCIAL VEHICLES ON A RESIDENTAIL PROPERTY</t>
  </si>
  <si>
    <t>Commercial Vehicles</t>
  </si>
  <si>
    <t>1319-SC-016478</t>
  </si>
  <si>
    <t>18-00270</t>
  </si>
  <si>
    <t>196 VIENNA ROAD</t>
  </si>
  <si>
    <t>18-00515</t>
  </si>
  <si>
    <t>391 OAK GLEN ROAD</t>
  </si>
  <si>
    <t>$2000.00 FINE $1500 SUSPENDED PROPERTY TO BE ABATED WITHIN 45 DAYS.</t>
  </si>
  <si>
    <t>COMMERCIAL BUSINESS IN A RESIDENTIAL ZONE</t>
  </si>
  <si>
    <t>1319-SC-016627</t>
  </si>
  <si>
    <t>NON-PERMITTED COMMERCIAL BUSINESS./RN/RN$2000.00 FINE $1500 SUSPENDED PROPERTY TO BE ABATED WITHIN 45 DAYS.</t>
  </si>
  <si>
    <t>18-00494</t>
  </si>
  <si>
    <t>SQUANKUM RD</t>
  </si>
  <si>
    <t>18-00394</t>
  </si>
  <si>
    <t>948 LAKEWOOD FARMINGDALE</t>
  </si>
  <si>
    <t>$100.00 fine, 30 days to abate.</t>
  </si>
  <si>
    <t>1. Non-permitted commercial businesses on property./RN2. Rubbish and debris strewn on the property./RN3. Hazardous Material on the property./RN4. Occupied trailer in the rear of the property.</t>
  </si>
  <si>
    <t>948 Lakewood Farmingdale Rd.</t>
  </si>
  <si>
    <t>$100.00 fine, property to be abated by 9-17-2018.</t>
  </si>
  <si>
    <t>1319-SC-016621</t>
  </si>
  <si>
    <t>18-00490</t>
  </si>
  <si>
    <t>433 OAK GLEN ROAD</t>
  </si>
  <si>
    <t>964 LAKEWOOD-FARMINGDALE</t>
  </si>
  <si>
    <t>RUNNING A COMMERCIAL BUSINESS FROM A RESIDENTIAL HOME.
FAILURE TO OBTAIN A COMMERCIAL CCO.
FAILURE TO DISCLOSURE HAZARDOUS MATERIAL MANUFACTURING ORD. 168-5</t>
  </si>
  <si>
    <t>964 LAKEWOOD FARMINGDALE RD</t>
  </si>
  <si>
    <t>1319-SC-016640</t>
  </si>
  <si>
    <t>SUMMONS FO RRUNNONG COMMERCIAL BUSINESS NAMELY GRASS LANDSCAPING// ILLEGAL STORAGE CONTAINER 1319-SC-016581.</t>
  </si>
  <si>
    <t>LAKEWOOD FARMINGDALE ROAD</t>
  </si>
  <si>
    <t>FAILURE TO OBTAIN A RENTAL CERTIFICATE PRIOR TO OCCUPANCY.//// NAMELY ADVANCED SOLAR</t>
  </si>
  <si>
    <t xml:space="preserve">1319-SC-016636
</t>
  </si>
  <si>
    <t>$250.00 FINE. VIOLATION HAS BEEN ABATED.</t>
  </si>
  <si>
    <t>1319-sc-016636</t>
  </si>
  <si>
    <t>18-00261</t>
  </si>
  <si>
    <t>56 BRYCE CANYON ROAD</t>
  </si>
  <si>
    <t>07-11-2018 THIS CASE WILL BE CLOSED AT THIS TIME AS PER MATTHEW HOWARD.  NO CREDIBLE INFORMATION HAS BEEN SUPPLIED BY BILL NUNZIATO IN EITHER DIRECTION AS TO WHAT OCCURRED BETWEEN THE TOWNSHIP AND THE RESIDENT.  POOL PERMIT WIL REMAIN OPEN.</t>
  </si>
  <si>
    <t>OPEN POOL PERMIT</t>
  </si>
  <si>
    <t>18 NATE LANE</t>
  </si>
  <si>
    <t>SUMMONS ISSUED ON OPEN VIOLATION.</t>
  </si>
  <si>
    <t>18-00365</t>
  </si>
  <si>
    <t>543 NEWTONS CORNER ROAD</t>
  </si>
  <si>
    <t>RUBBISH/DEBRIS - CATS MUST BE LICENSED</t>
  </si>
  <si>
    <t>543 NEWTONS CORNER RD</t>
  </si>
  <si>
    <t>18-00685</t>
  </si>
  <si>
    <t>NEWTONS CORNER ROAD</t>
  </si>
  <si>
    <t>CLEARING OF CONSERVATION EASEMENTS.</t>
  </si>
  <si>
    <t>REAR RIGHT CORNER OF LOT</t>
  </si>
  <si>
    <t>18-00464</t>
  </si>
  <si>
    <t>697 LAKEWOOD FARMINGDALE</t>
  </si>
  <si>
    <t xml:space="preserve">Illegal Garage conversion </t>
  </si>
  <si>
    <t>697 Squankum Road.</t>
  </si>
  <si>
    <t>525 NEWTONS CORNER ROAD</t>
  </si>
  <si>
    <t>18-00686</t>
  </si>
  <si>
    <t xml:space="preserve">CLEAR CUTTING PROPERTY </t>
  </si>
  <si>
    <t>REAR LOT</t>
  </si>
  <si>
    <t>Regulations Pertaining to Clear Cutting</t>
  </si>
  <si>
    <t>188-198</t>
  </si>
  <si>
    <t>2 NATE LANE</t>
  </si>
  <si>
    <t>509 NEWTONS CORNER ROAD</t>
  </si>
  <si>
    <t>18-00471</t>
  </si>
  <si>
    <t>Duplicant - disregard</t>
  </si>
  <si>
    <t>18-00302</t>
  </si>
  <si>
    <t>274 EASY STREET</t>
  </si>
  <si>
    <t>$100.00 fine no more tree removal to be done on the property without a permit.</t>
  </si>
  <si>
    <t>tree clearing prior to issuance of tree removal permit.</t>
  </si>
  <si>
    <t>274 Easy Street</t>
  </si>
  <si>
    <t xml:space="preserve">Permit issuance contingent upon review and approval. </t>
  </si>
  <si>
    <t>188-99</t>
  </si>
  <si>
    <t>1319-SC-01695</t>
  </si>
  <si>
    <t>2-22-18 property was inspecrted in connection with a tree removal permit that was applied for. The trees have been cut prior to the permit being issued. Contacted NJDEP and created a case # for the state for clearing in the wetlands 18-02-22-1528-48 Operator #44./RN/RN$100.00 fine no more tree removal to be done on the property without a permit.</t>
  </si>
  <si>
    <t>1319 sc 016095</t>
  </si>
  <si>
    <t>18-00684</t>
  </si>
  <si>
    <t>FAILURE TO OBTAIN A SOIL MOVING PERMIT.</t>
  </si>
  <si>
    <t>1319-SC-016628</t>
  </si>
  <si>
    <t>OVER-GROWN GRASS./RN$100.00 FINE PROPERTY HAS A NEW OWNER.</t>
  </si>
  <si>
    <t>91 CASCADES AVENUE</t>
  </si>
  <si>
    <t>17 GLACIER DRIVE</t>
  </si>
  <si>
    <t>17 ROE LANE</t>
  </si>
  <si>
    <t>113 WEST SHENENDOAH ROAD</t>
  </si>
  <si>
    <t>18-00541</t>
  </si>
  <si>
    <t>1005 LAKEWOOD FARMINGDALE</t>
  </si>
  <si>
    <t>INFORMATION SENT TO JIM</t>
  </si>
  <si>
    <t>DAMAGE TO COUNTY ROAD</t>
  </si>
  <si>
    <t>1001 -1005 LAKEWOOD FARMINGDALE ROAD</t>
  </si>
  <si>
    <t>18-00223</t>
  </si>
  <si>
    <t>RUBBISH &amp; DEBRIS ON PROPERTY</t>
  </si>
  <si>
    <t>1005 LAKEWOOD FARMINGDALE RD.</t>
  </si>
  <si>
    <t>60 BRYCE CANYON ROAD</t>
  </si>
  <si>
    <t>SHED HAS NOT BEEN CONSTRUCTED AS PER APPROVED PLAN. SHED IS ON TOWNSHIP PROPERTY.</t>
  </si>
  <si>
    <t>09-07-2018 SUMMONS DISMISSED BASED ON PICTURES PROVIDED BY HOME OWNER SHOWING SHED BEING MOVED. CHECK OF SHED SHOWS THAT REAR IS STILL IN VIOLATION. WILL WAIT UNTIL AFTER COUNCIL MEETING TO REVISIT ISSUE.</t>
  </si>
  <si>
    <t>1319-SC-016468</t>
  </si>
  <si>
    <t>18-00392</t>
  </si>
  <si>
    <t>172 EASY STREET</t>
  </si>
  <si>
    <t>1319-sc-016142; 016143</t>
  </si>
  <si>
    <t>8-27-18 Property inspected and the following was observed./RN1, Site improvements made with no approval,paved parking./RN2, Wetland cleared,NJDEP complaint # 18-08-28-0850-58./RN3,Intent of Commercial use of the property appears to be there due to increase paved parking areas as well as auction house./RN4, Structures constructed/ placed with no approvals./RN/RN188-50 and 188-163 will be written as summonses./RN/RNNJDEP to address the wetland issue./RN9-7-18 Howell Court matter adjourned based on discovery request.</t>
  </si>
  <si>
    <t>LAKEWOOD-ALLENWOOD ROAD</t>
  </si>
  <si>
    <t>1319-SC-016632</t>
  </si>
  <si>
    <t>FAILURE TO REMOVE RUBBISH/DEBRIS /RNOVERGROWN GRASS</t>
  </si>
  <si>
    <t>18-00557</t>
  </si>
  <si>
    <t>919 LAKEWOOD FARMINGDALE</t>
  </si>
  <si>
    <t xml:space="preserve"> FILLING IN THE WETLANDS WITH FILL/RN MOVIDNG SOIL WITHOUT PERMITS/RN CEASE AND DESIST IMMDIATELY/RN DEP NOTIFIED.</t>
  </si>
  <si>
    <t>919 LAKEWOOD FARMINGDALE RD</t>
  </si>
  <si>
    <t>11 EDIE LANE</t>
  </si>
  <si>
    <t>59 GRAND TETON AVENUE</t>
  </si>
  <si>
    <t>27 CAPITOL REEF ROAD</t>
  </si>
  <si>
    <t>1319-SC-016241</t>
  </si>
  <si>
    <t>FAILURE TO REMOVE SNOW AND ICE FROM THE SIDEWALK.</t>
  </si>
  <si>
    <t>5 CAPITOL REEF ROAD</t>
  </si>
  <si>
    <t>1319-SC-016242</t>
  </si>
  <si>
    <t>6 CAPITOL REEF ROAD</t>
  </si>
  <si>
    <t>26 CAPITOL REEF ROAD</t>
  </si>
  <si>
    <t>RUNNING A COMMERCIAL BUSINESS FROM A RESIDENTIAL HOME.
TUTORING BUSINESS FROM PARKED BOAT IN DRIVEWAY</t>
  </si>
  <si>
    <t>18-00522</t>
  </si>
  <si>
    <t>120 MESA VERDE LANE</t>
  </si>
  <si>
    <t>IN-GROUND SWIMMING POOL MUST BE PROPERLY REPAIRED AND COVERED; PROPERTY MANAGMENT ID PLACARD MUST BE PLACED IN THE WINDOW OF THE PROPERTY.</t>
  </si>
  <si>
    <t>469 NEWTONS CORNER ROAD</t>
  </si>
  <si>
    <t>NEWTONS CORNER RD</t>
  </si>
  <si>
    <t>1319-SC-016635</t>
  </si>
  <si>
    <t>OVER-GROWN GRASS ON VACANT PROPERTY.</t>
  </si>
  <si>
    <t>18-00451</t>
  </si>
  <si>
    <t>Property Maintenance - GRASS AND JUNK/DEBRIS</t>
  </si>
  <si>
    <t>4 HUMMINGBIRD CT</t>
  </si>
  <si>
    <t xml:space="preserve">
NON PERMITTED SWIMMING POOL IN DRIVEWAY. </t>
  </si>
  <si>
    <t>Non-permitted swimming pool in driveway.</t>
  </si>
  <si>
    <t>1319-SC-016624</t>
  </si>
  <si>
    <t>18-00614</t>
  </si>
  <si>
    <t>9 YOSEMITE ROAD</t>
  </si>
  <si>
    <t>18-00444</t>
  </si>
  <si>
    <t>88 CASCADES AVENUE</t>
  </si>
  <si>
    <t xml:space="preserve">5-10-18 recieved a complaint abouit garbage can not being brought back onto the property. </t>
  </si>
  <si>
    <t>100 CASCADES AVENUE</t>
  </si>
  <si>
    <t>18-00419</t>
  </si>
  <si>
    <t>90 CASCADES AVENUE</t>
  </si>
  <si>
    <t>5-10-18 recieved call from contrractor stating water has been removed, checked it and it has not been.</t>
  </si>
  <si>
    <t>90 Cascades Drive</t>
  </si>
  <si>
    <t>21 BRYCE CANYON ROAD</t>
  </si>
  <si>
    <t>83 CASCADES AVENUE</t>
  </si>
  <si>
    <t>SHED CONSTRUCTED THREE FEET FROM PROPERTY LINE AND IN VIOLATION OF APPROVED PLAN.</t>
  </si>
  <si>
    <t>18-00271</t>
  </si>
  <si>
    <t>25 BRYCE CANYON ROAD</t>
  </si>
  <si>
    <t>inground swimming pool going in . Property owner advised that the plastic shed was tempoarily moved to allow for the installation of the pool.</t>
  </si>
  <si>
    <t xml:space="preserve">Shed in violation of setback requirement </t>
  </si>
  <si>
    <t>29 BRYCE CANYON ROAD</t>
  </si>
  <si>
    <t>66 WEST SHENENDOAH RD.</t>
  </si>
  <si>
    <t xml:space="preserve">KOI POND NEEDS TO BE DRAINED COVERED OR REMOVED. 
GARBAGE NEEDS TO BE REMOVED FROM YARD. 
OVERGROWN GRASS IN BACKYARD. </t>
  </si>
  <si>
    <t>2 NANCY STREET</t>
  </si>
  <si>
    <t>18-00555</t>
  </si>
  <si>
    <t>LAKEWOOD-ALLENWOOD RD</t>
  </si>
  <si>
    <t xml:space="preserve"> NON-PERMITTED SHED INSTALLED ON PROPERTY/RN SOIL PILES PLACED ON PROPERTY</t>
  </si>
  <si>
    <t>2597 LAKEWOOD ALLENWOOD RD</t>
  </si>
  <si>
    <t>472 NEWTONS CORNER ROAD</t>
  </si>
  <si>
    <t>588 NEWTONS CORNER ROAD</t>
  </si>
  <si>
    <t>18-00645</t>
  </si>
  <si>
    <t>24 HERBERTSVILLE ROAD</t>
  </si>
  <si>
    <t>RUNNING COMMERCIAL BUSINESSES FROM THE BACK GARAGE AREA./RNJUNK AND DEBRIS</t>
  </si>
  <si>
    <t>REAR OF PROPERTY.</t>
  </si>
  <si>
    <t>18-00641</t>
  </si>
  <si>
    <t>241 EASY STREET</t>
  </si>
  <si>
    <t>RUNNING A COMMERCIAL BUSINESS FROM A RESIDENTIAL PROPERTY./RNJUNK AND DEBRIS IN THE REAR OF THE PROPERTY/RNNON-PERMITTED POLE BAR.</t>
  </si>
  <si>
    <t>18-00404</t>
  </si>
  <si>
    <t>521 LAKEWOOD FARMINGDALE</t>
  </si>
  <si>
    <t>Two free standing signs not permitted/RN8-15-18 I called court and the summons issued is scheduled to be heard this coming Friday./RN8-17-18 No show in Howell Court, Issueing anouther summons.</t>
  </si>
  <si>
    <t>521 LAKEWOOD FARMINGDALE ROAD</t>
  </si>
  <si>
    <t>1319-SC-016139</t>
  </si>
  <si>
    <t>18-00395</t>
  </si>
  <si>
    <t>6 MARL ROAD</t>
  </si>
  <si>
    <t>TRASH, JUNK &amp; DEBRIS; NEEDS RPM REGISTRATION</t>
  </si>
  <si>
    <t>18-00567</t>
  </si>
  <si>
    <t>255 SQUANKUM RD</t>
  </si>
  <si>
    <t>STORAGE OF TRACTOR TRAILER IN VIOLATION OF RESOLUTION 8-24 DATED 11-09-2009.</t>
  </si>
  <si>
    <t>255 SQUANKUM ROAD</t>
  </si>
  <si>
    <t>18-00674</t>
  </si>
  <si>
    <t>2 JORDAN COURT</t>
  </si>
  <si>
    <t>18-00544</t>
  </si>
  <si>
    <t>400 CENTRAL AVENUE</t>
  </si>
  <si>
    <t>NO CCO</t>
  </si>
  <si>
    <t>291 SQUANKUM ROAD</t>
  </si>
  <si>
    <t xml:space="preserve">RUNNING A COMMERCIAL PAVING LANDSCAPING BUSINESS FROM RESIDENTIAL PROPERTY. </t>
  </si>
  <si>
    <t>1319-SC-016584</t>
  </si>
  <si>
    <t>Non-Permitted Commercial Business./RN/RN$100.00 FINE PROPERTY HAS BEEN ABATED.</t>
  </si>
  <si>
    <t>18-00526</t>
  </si>
  <si>
    <t>207 SQUANKUM ROAD</t>
  </si>
  <si>
    <t>Inspected property. They have brought material into the rear of the property and set up a sifting machine. New fence installed aswell./RNThe sifter and all commercial activities have ceased and desisted from the rear yard. Need to remove the land sea container at this point. Letter being sent.</t>
  </si>
  <si>
    <t>367 SQUANKUM YELLOWBROOK</t>
  </si>
  <si>
    <t>TRAILER IN THE REAR YARD.</t>
  </si>
  <si>
    <t>18-00475</t>
  </si>
  <si>
    <t>SQUANKUM YELLOWBROOK RD</t>
  </si>
  <si>
    <t>127 Squankum Yellowbrook Road</t>
  </si>
  <si>
    <t>PAVER PATIO AND WALKWAY CONSTRUCTED WITHOUT PERMITS. SHEDS ERECTED WITHOUT PERMITS.</t>
  </si>
  <si>
    <t>18-00480</t>
  </si>
  <si>
    <t>267 MAXIM ROAD</t>
  </si>
  <si>
    <t>1319-sc-016134</t>
  </si>
  <si>
    <t>18-00347</t>
  </si>
  <si>
    <t>MAXIM-OAK GLEN ROAD</t>
  </si>
  <si>
    <t>FQAILURE TO APPLY FOR TREE CUTTING PERMIT AND CLEARING OF MAPPED WETLANDS.</t>
  </si>
  <si>
    <t>18-00293</t>
  </si>
  <si>
    <t>422 MAXIM ROAD</t>
  </si>
  <si>
    <t>422 Maxim Road</t>
  </si>
  <si>
    <t>18-00525</t>
  </si>
  <si>
    <t>656 LAKEWOOD FARMINGDALE</t>
  </si>
  <si>
    <t>REGRADING AND CLEARING FRESHWATER WETLANDS, RIPPARIAN BUFFER, AND SPECIAL FLOOD HAZARD ZONE.</t>
  </si>
  <si>
    <t>656 LAKEWOOD FARMINGDALE ROAD</t>
  </si>
  <si>
    <t>18-00406</t>
  </si>
  <si>
    <t>276 MAXIM ROAD</t>
  </si>
  <si>
    <t>1. RUNNING A COMMERCIAL BUSINESS TROY'S TREE SERVICE FROM RESIDENTIAL PROP./RN2. SOIL FILL WITHOUT PERMIT/RN3. FILLING IN THE WETLANDS.</t>
  </si>
  <si>
    <t>REAR OF 276 MAXIM ROAD.</t>
  </si>
  <si>
    <t>18-00524</t>
  </si>
  <si>
    <t>FAILURE TO APPLY FOR SOIL MOVING PERMIT</t>
  </si>
  <si>
    <t>105 MILTON STREET</t>
  </si>
  <si>
    <t>CIVIC PLUS COMPLAINT 6221. FAILURE TO MAINTAIN PROPERTY. LONG GRASS, BROKEN FRONT WINDOW, GARBAGE AND DEBRIS. PROPERTY IS VACANT CHECK WITH BANK FOR REGISTRATION./RN10-5-2018 SOLD AT SHERIFF'S SALE:  NEW OWNER ON GENERAL TAB.  SENDING LETTER.</t>
  </si>
  <si>
    <t>08-24-2018 NO SHOW IN COURT./RN09-28-2018 NO SHOW IN COURT.</t>
  </si>
  <si>
    <t>1319-SC-016463</t>
  </si>
  <si>
    <t>1 CINDY CT</t>
  </si>
  <si>
    <t>7 CINDY CT</t>
  </si>
  <si>
    <t>18-00536</t>
  </si>
  <si>
    <t>4009 4017 US HIGHWAY 9</t>
  </si>
  <si>
    <t>4013 ROUTE 9 NORTH SUITE 2N</t>
  </si>
  <si>
    <t>18-00324</t>
  </si>
  <si>
    <t>21 JULIES WAY</t>
  </si>
  <si>
    <t>04-25-2018 THE FENCES HAVE BEEN REPAIRED AND SECURED. HOT TUB HAS BEEN DRAINED OF ALL WATER.</t>
  </si>
  <si>
    <t>FENCE TO REAR YARD MUST BE REPAIRED; FENCE TO POOL MUST BE SECURED; HOT TUB MUST BE COVERED.</t>
  </si>
  <si>
    <t>18 LAUREL COURT</t>
  </si>
  <si>
    <t>4019-4075 US HIGHWAY 9</t>
  </si>
  <si>
    <t>WINDFLAG DISPLAYED WITHOUT PERMITS.</t>
  </si>
  <si>
    <t>375 ALDRICH ROAD</t>
  </si>
  <si>
    <t>371 ALDRICH ROAD</t>
  </si>
  <si>
    <t>18-00417</t>
  </si>
  <si>
    <t>1 AND 3 CINDY CT</t>
  </si>
  <si>
    <t>WINDFLAG ERECTED WITHOUT PERMITS./RN</t>
  </si>
  <si>
    <t>1/22/2018:/RNSummons #'s: 1319-SC-016204, 016203 and 016202/RNViolation #256-7 Prohibited Signs/RNViolation #256-5G Failure to Obtain Wind Flag Permit/RN/RN02-09-2018 NO SHOW IN COURT</t>
  </si>
  <si>
    <t>1319-SC-016204, 016203 and 016202</t>
  </si>
  <si>
    <t>4001 US HIGHWAY 9</t>
  </si>
  <si>
    <t xml:space="preserve">REAR OF 4001 ROUTE 9. </t>
  </si>
  <si>
    <t>14 LAUREL COURT</t>
  </si>
  <si>
    <t>18-00001</t>
  </si>
  <si>
    <t>Illegal Signs</t>
  </si>
  <si>
    <t>4065 US Highway 9</t>
  </si>
  <si>
    <t>18-00624</t>
  </si>
  <si>
    <t>5 JULIES WAY</t>
  </si>
  <si>
    <t>Permit has been approved by Land Use for the additional improvements.</t>
  </si>
  <si>
    <t>Permits needed for patio, walkway, sitting walls and firepit.</t>
  </si>
  <si>
    <t>18-00239</t>
  </si>
  <si>
    <t>Push-in ground signs prohibited</t>
  </si>
  <si>
    <t>4159 US HIGHWAY 9</t>
  </si>
  <si>
    <t>18-00002</t>
  </si>
  <si>
    <t>4253 US Highway 9</t>
  </si>
  <si>
    <t>39 BRUNSWICK DRIVE</t>
  </si>
  <si>
    <t>104 GREYMOOR ROAD</t>
  </si>
  <si>
    <t>112 GREYMOOR ROAD</t>
  </si>
  <si>
    <t>38 RUSTIC DRIVE</t>
  </si>
  <si>
    <t>04-27-2018 /RN1319-SC-16410 $150 FINE $500 SUSPENDED 45 DAYS TO REMEDIATE.
OWNER HAS COMPLIED WITH NOTICE OF VIOLATION.</t>
  </si>
  <si>
    <t>FAILURE TO DISPOSE OF RUBBISH AND TRASH. SCRAP METAL IN DRIVEWAY AND REAR YARD.</t>
  </si>
  <si>
    <t>04-27-2018 /RN1319-SC-16410 $150 FINE $500 SUSPENDED 45 DAYS TO REMEDIATE./RN/RN06-18-2018 PROPERTY NOT CLEANED UP. COURT CALLED FOR A COMPLIANCE HEARING./RN/RN06-29-2018 MR. RAVERT PROVIDED FORECLOSURE PAPERS. GIVEN 30 DAYS TO CORRECT. NO ADDITIONAL FINES AT THIS TIME./RN</t>
  </si>
  <si>
    <t>1319-sc-016410</t>
  </si>
  <si>
    <t>18-00330</t>
  </si>
  <si>
    <t>13 RUSTIC DRIVE</t>
  </si>
  <si>
    <t>OWNER HAS COMPLIED WITH NOTICE OF VIOLATION. CHICKEN PEN IS BEING TAKEN DOWN AND ALL ANIMALS HAVE BEEN RELOCATED.</t>
  </si>
  <si>
    <t>HOUSING OF LIVESTOCK MUST BE 75 FEET FROM PROPERTY LINE. STRUCTURE NEEDS LANDUSE APPROVAL</t>
  </si>
  <si>
    <t>FAILURE TO MAINTAIN PROPERTY IN A CLEAN, SAFE, AND SANITARY CONDITION.  GRASS MUST BE MOWED. GARBAGE, DEBRIS, AND BRUSH MUST BE REMOVED FROM PROPERTY.</t>
  </si>
  <si>
    <t>EXCEEDING MAXIMUM NUMBER OF CARS THAT ARE IN A STATE OF DISREPAIR OR UNREGISTERED. AMBULANCE MUST BE REMOVED FROM PROPERTY.</t>
  </si>
  <si>
    <t>21 WOODLAND DRIVE</t>
  </si>
  <si>
    <t>OWNER HAS COMPLAINED WITH NOTICE OF VIOLATION</t>
  </si>
  <si>
    <t>MOTOR VEHICLE PARKED ON FRONT LAWN.CIVIC PLUS COMPLAINTS 6141 &amp;6149. CARS PARKED ON LAWN AND IN THE STREET./RN/RNCARS PARKED IN THE STREET ARE UNREGISTERED AND ALSO VIOLATE ORDINANCE 7-3.4</t>
  </si>
  <si>
    <t>60 CREST DRIVE</t>
  </si>
  <si>
    <t xml:space="preserve">FAILURE TO DISPOSE OF RUBBISH AND TRASH
POOL NEEDS TO BE FILLED OR COVERED. 
OVER GROWN GRASS ON PROPERTY
STAGNANT WATER IN DRIVEWAY. </t>
  </si>
  <si>
    <t>18-00338</t>
  </si>
  <si>
    <t>72 CREST DRIVE</t>
  </si>
  <si>
    <t>FENCE NEEDS TO BE REPAIRED; HANDRAIL TO FRONT DOOR NEEDS TO BE REPAIRED; GAZEBO IN REAR YARD MUST HAVE CANOPY TAKEN OFF; OIL TANK IN THE REAR YARD MUST BE REMOVED; MISSING 18 X 24 PLACARD WITH PROPERTY MANAGEMENT INFORMATION.</t>
  </si>
  <si>
    <t>07-13-2018 NO SHOW IN COURT/RN08-03-2018 NO SHOW IN COURT/RN08-17-2018 NO SHOW IN COURT</t>
  </si>
  <si>
    <t>1319-SC-016449</t>
  </si>
  <si>
    <t>18-00478</t>
  </si>
  <si>
    <t>68 CREST DRIVE</t>
  </si>
  <si>
    <t>12 CORAL DRIVE</t>
  </si>
  <si>
    <t>FAILURE TO MAINTAIN GRASS.  /RN2018-05-23 LETTER RESENT TO NEW OWNER.</t>
  </si>
  <si>
    <t>78 PINEWOOD ROAD</t>
  </si>
  <si>
    <t>POOL HOUSE AND GAZEBO PERMIT STILLOPEN FROM 2013 C-24138. NO VIOLATION.</t>
  </si>
  <si>
    <t>CONSTRUCTION OF STRUCTURE IN THE REAR YARD PRIOR TO OBTAINING APPROVALS.</t>
  </si>
  <si>
    <t>4 WINDELER ROAD</t>
  </si>
  <si>
    <t>WILENTZ AVENUE</t>
  </si>
  <si>
    <t xml:space="preserve">OVER GROWN GRASS/WEEDS ON PROPERTY
OPEN SEPTIC SYSTEM. </t>
  </si>
  <si>
    <t xml:space="preserve">CASE DISMISSED PROPERTY OWNER WHO WAS WRITTEN SUMMONS PASSED AWAAY IN 2005. </t>
  </si>
  <si>
    <t>18-00368</t>
  </si>
  <si>
    <t>2 HEMLOCK ROAD</t>
  </si>
  <si>
    <t>PER MH, POSTS CAN STAY. IF A COMPLAINT IS RECEIVED IN THE FUTURE, THEY MUST BE REMOVED.</t>
  </si>
  <si>
    <t>POSTS AND TOP ERECTED ON PROPERTY.  PERMIT DENIED IN 2013</t>
  </si>
  <si>
    <t>2 HEMLOCK</t>
  </si>
  <si>
    <t>18-00488</t>
  </si>
  <si>
    <t>28 HEMLOCK ROAD</t>
  </si>
  <si>
    <t>18-00283</t>
  </si>
  <si>
    <t>PROPERTY HAS BEEN CLEANED UP AND PERMITS HAVE BEEN APPLIED FOR HANDRAILS.</t>
  </si>
  <si>
    <t>FRONT STEPS MUST BE REPAIRED; POOL FENCE MUST BE REPAIRD; OIL TANK IN BACKYARD MUST BE REMOVED FROM PROPERTY.</t>
  </si>
  <si>
    <t>18-00690</t>
  </si>
  <si>
    <t>CHRISTOPHER DR</t>
  </si>
  <si>
    <t>FAILURE TO FOLLOW SITE PLAN AND MAINTIAN BASIN.</t>
  </si>
  <si>
    <t>BASIN</t>
  </si>
  <si>
    <t>18-00691</t>
  </si>
  <si>
    <t xml:space="preserve">OWNER HAS COMPLIED WITH NOTICE OF VIOLATION. </t>
  </si>
  <si>
    <t>FAILURE TO FOLLOW SITE PLAN AND MAINTAIN BASIN</t>
  </si>
  <si>
    <t>18-00554</t>
  </si>
  <si>
    <t>19 CHRISTOPHER DR</t>
  </si>
  <si>
    <t>ADDITION OF PAVER PATIO AND STEPS WITHOUT FIRST OBTAINING PERMITS. POOL PERMIT MUST BE UPDATED TO INCLUDE THESE ITEMS.</t>
  </si>
  <si>
    <t>19 CHRISTOPHER DR.</t>
  </si>
  <si>
    <t>18-00694</t>
  </si>
  <si>
    <t>4 CHRISTOPHER DR</t>
  </si>
  <si>
    <t xml:space="preserve">10-9-18 fence permit applied for and approved. </t>
  </si>
  <si>
    <t>4 christopher</t>
  </si>
  <si>
    <t>222 WINDELER ROAD</t>
  </si>
  <si>
    <t>17 PINEWOOD ROAD</t>
  </si>
  <si>
    <t>$150.00 FINE</t>
  </si>
  <si>
    <t xml:space="preserve">VEHICLES NOT PARKED IN THE DRIVEWAY.  VEHICLES ON THE GRASS. </t>
  </si>
  <si>
    <t>15-17 Pinewood Rd</t>
  </si>
  <si>
    <t>1319-SC-016560</t>
  </si>
  <si>
    <t>Car still parked on the grass/RNAccessory structure (pole barn) still in the front yard./RN/RN$150.00 FINE VIOLATIONS HAVE BEEN SATISFIED.</t>
  </si>
  <si>
    <t>1319-SC-01650</t>
  </si>
  <si>
    <t>18-00206</t>
  </si>
  <si>
    <t>21 POPPY LANE</t>
  </si>
  <si>
    <t>VEHICLE HAS BEEN REGISTERED AND STILL IN THE SAME SPOT AS ORIGINALLY FOUND.</t>
  </si>
  <si>
    <t>VEHICLE PARKED IN THE ROADWAY DURING SNOW FALL. FICTICIOUS PLATES ON CAR.</t>
  </si>
  <si>
    <t>1319-SC-015693</t>
  </si>
  <si>
    <t>59 PINEWOOD ROAD</t>
  </si>
  <si>
    <t>18-00328</t>
  </si>
  <si>
    <t>117 MAXIM ROAD</t>
  </si>
  <si>
    <t>1. Building an Acessory structure without proper permits, namely dog kennels./RN2. Installation of a fence without proper permits./RN3. Numerous un-regesterd vehicles in the rear of the property.</t>
  </si>
  <si>
    <t>117 Maxim Rd.</t>
  </si>
  <si>
    <t>18-00130</t>
  </si>
  <si>
    <t>54 NORSE DRIVE</t>
  </si>
  <si>
    <t>Signs</t>
  </si>
  <si>
    <t>Throughout the Township</t>
  </si>
  <si>
    <t>312 FORD ROAD</t>
  </si>
  <si>
    <t>18-00249</t>
  </si>
  <si>
    <t>30 FORD ROAD</t>
  </si>
  <si>
    <t>$150.00 FINE.. VIOLATIONS HAVE BEEN SATISFIED.</t>
  </si>
  <si>
    <t>accessory structure falling down.</t>
  </si>
  <si>
    <t>1319-SC-016086</t>
  </si>
  <si>
    <t>CASE ADJOURNED FOR 30 DAYS./RN/RNVC TOOK OVER THIS CASE FOR ALEX DUE TO ALEX ON EXTENDED SICK LEAVE./RN/RN$150.00 FINE.. VIOLATIONS HAVE BEEN SATISFIED.</t>
  </si>
  <si>
    <t>1319 - SC - 016086</t>
  </si>
  <si>
    <t>18-00683</t>
  </si>
  <si>
    <t>388 KENT ROAD</t>
  </si>
  <si>
    <t>388 Kent Road</t>
  </si>
  <si>
    <t>18-00386</t>
  </si>
  <si>
    <t>64 FORD ROAD</t>
  </si>
  <si>
    <t>Commercial Businesses from residential zone/RNRubbish and debris strewn around the property/RNopen burning in the rear of the property.</t>
  </si>
  <si>
    <t>64 Ford Road</t>
  </si>
  <si>
    <t>18-00425</t>
  </si>
  <si>
    <t>6792 US HIGHWAY 9</t>
  </si>
  <si>
    <t>APPLICATION TO ZONING BOARD HAS BEEN SUBMITTED.</t>
  </si>
  <si>
    <t>STORAGE TRAILERS ON SITE WITHOUT PERMITS/RN</t>
  </si>
  <si>
    <t>FISHING LINE - $500 FINE 45 DAYS TO SUBMIT SITE PLAN TO ALLOW TRAILERS./RN/RNOTTIMO CAFE - $250 FINE TRAILER REMOVED.</t>
  </si>
  <si>
    <t>1319-SC-016443, 1319-SC-016447</t>
  </si>
  <si>
    <t>18-00569</t>
  </si>
  <si>
    <t>6702 US HIGHWAY 9</t>
  </si>
  <si>
    <t>FAILURE TO MAINTAIN COMMERCIAL PROPERTY IN CLEAN MANNER</t>
  </si>
  <si>
    <t>PARKING LOT</t>
  </si>
  <si>
    <t>1319-SC-016482</t>
  </si>
  <si>
    <t>18-00570</t>
  </si>
  <si>
    <t>FAILURE TO MAINTIN STRIPING OF PARKING SPACES, FIRE LANES, LANES OF TRAVEL</t>
  </si>
  <si>
    <t>FRONT PARKING LOT</t>
  </si>
  <si>
    <t>1319-SC-016484</t>
  </si>
  <si>
    <t>18-00229</t>
  </si>
  <si>
    <t>139 BROWN ROAD</t>
  </si>
  <si>
    <t>$100.00 FINE 120 DAYS TO ABATE PROPERTY.</t>
  </si>
  <si>
    <t>1. Rubbish and debris strewn around the property./RN2. Greenhouse distroyed by fire on 1/20/2018 must be cleaned and repaired./RN3. 55 Gallon drums must be upright.</t>
  </si>
  <si>
    <t>139 Brown Road</t>
  </si>
  <si>
    <t>1319-SC-016559</t>
  </si>
  <si>
    <t>Rubbish and Debris all over the property not corrected./RN/RN$100.00 FINE 120 DAYS TO ABATE PROPERTY.</t>
  </si>
  <si>
    <t>18-00341</t>
  </si>
  <si>
    <t>22 IRENE BLVD</t>
  </si>
  <si>
    <t>APPLICATIONS FOR PERMITS SUBMITTED.</t>
  </si>
  <si>
    <t>OCCUPANCY OF RENTAL UNIT WITHOUT APPROVAL</t>
  </si>
  <si>
    <t>08-03-2018 $750, $750, $500 FINES RESPECTIVELY ON EACH EACH SUMMONS ISSUED. APPLICATION FOR PERMITS ALREADY SUBMITTED./RN</t>
  </si>
  <si>
    <t>1319-SC-016411, 016412, 016413</t>
  </si>
  <si>
    <t>6200 US HIGHWAY 9</t>
  </si>
  <si>
    <t>RUNNING A MATTRESS MANUFACTURING BUSINESS FROM A STORE THAT IS ONLY APPROVED FOR RETAIL SALES.</t>
  </si>
  <si>
    <t>Retail Area</t>
  </si>
  <si>
    <t>18-00412</t>
  </si>
  <si>
    <t>14 IRENE BOULEVARD</t>
  </si>
  <si>
    <t>NON-PEMITTED BEDROOM LOCATED IN THE BASEMENT OF THE PRIMARY RESIDENCE.</t>
  </si>
  <si>
    <t>14 IRENE BLVD</t>
  </si>
  <si>
    <t>1319-SC-016567</t>
  </si>
  <si>
    <t>NON-PERMITTED BEDROOM LOCATED IN THE BASEMENT OF THE PRIMARY RESIDENCE./RN/RN$1500.00 FINE WITH $500.00 SUSPENDED. 30 DAYS TO FILE PROPER BUILDING PERMITS.. IF BUILDING PERMITS ARE NOT FILED, SUMMONS TO BE ISSUED EACH WEEK OF NON-COMPLIANCE.</t>
  </si>
  <si>
    <t>18-00307</t>
  </si>
  <si>
    <t>APPLICATIONS FOR PERMITS ALREADY SUBMITTED.</t>
  </si>
  <si>
    <t>18-00455</t>
  </si>
  <si>
    <t>CCOS HAVE BEEN LOCATED.</t>
  </si>
  <si>
    <t>FAILURE TO OBTAIN CCO</t>
  </si>
  <si>
    <t>PROPERTY</t>
  </si>
  <si>
    <t>18-00571</t>
  </si>
  <si>
    <t>FAILURE TO FOLLOW CONDITIONS OF CCO</t>
  </si>
  <si>
    <t>6702 HIGHWAY 9</t>
  </si>
  <si>
    <t>CCO Use and Occupany</t>
  </si>
  <si>
    <t>104-8</t>
  </si>
  <si>
    <t>1319-SC-016483,1319-SC-016485</t>
  </si>
  <si>
    <t>18-00632</t>
  </si>
  <si>
    <t>411 FORD ROAD</t>
  </si>
  <si>
    <t>BANNER EXPIRED 8/9/18</t>
  </si>
  <si>
    <t>411 FORD ROAD/RNBlock: 71	- Lot: 8, 9, 51 and 51.01</t>
  </si>
  <si>
    <t>18-00564</t>
  </si>
  <si>
    <t>6846 US HIGHWAY 9</t>
  </si>
  <si>
    <t xml:space="preserve">FAILURE TO MAINTAIN GRASS./RN/RN7/23/18 Property owner and said he just recieved the NOV letter and is working on cutting grass. Might be difficult due to rain. </t>
  </si>
  <si>
    <t>18-00568</t>
  </si>
  <si>
    <t>18-00558</t>
  </si>
  <si>
    <t>6520 US HIGHWAY 9</t>
  </si>
  <si>
    <t>4x8 plywood sign propped up ot front. Spoke with owner in the morning to remove it. Checked in the afternoon and it was not removed. Notice to be sent.</t>
  </si>
  <si>
    <t>18-00426</t>
  </si>
  <si>
    <t>08-17-2018 $500 FINE FOR EACH SUMMONS FOR A TOTAL OF $1500. VIOLATION ABATED.</t>
  </si>
  <si>
    <t>PROPERTY MAINTENANCE OF COMMERCIAL PROPERTY/RN/RN</t>
  </si>
  <si>
    <t>1319-SC-016442, 1319-SC-016444,1319-SC-016446</t>
  </si>
  <si>
    <t>18-00353</t>
  </si>
  <si>
    <t>317 FORD ROAD</t>
  </si>
  <si>
    <t>GARBAGE, TRASH, RECYCLING NEEDS TO BE DISPOSED OF PROPERLY</t>
  </si>
  <si>
    <t>FRONT OF PROPERTY</t>
  </si>
  <si>
    <t>18-00592</t>
  </si>
  <si>
    <t>5168 US HIGHWAY 9</t>
  </si>
  <si>
    <t>5170 5178 US HIGHWAY 9</t>
  </si>
  <si>
    <t>FAILURE TO SUBMIT 2018 HAZARDOUS MATERIAL DISCLOSURE FORMS. L.P NAILS</t>
  </si>
  <si>
    <t>L.P NAILS 5168 ROUTE 9</t>
  </si>
  <si>
    <t>18-00625</t>
  </si>
  <si>
    <t>5010 5024 US HIGHWAY 9</t>
  </si>
  <si>
    <t>BANNER NOT PERMITTED</t>
  </si>
  <si>
    <t>5010 US HIGHWAY 9/RNBLK74 - L23.01, 24, 25</t>
  </si>
  <si>
    <t>18-00361</t>
  </si>
  <si>
    <t>5140 5158 US HIGHWAY 9</t>
  </si>
  <si>
    <t>Business namely Towne Nursing operating without a CCO.</t>
  </si>
  <si>
    <t>5140 Route 9/Towne Nursing</t>
  </si>
  <si>
    <t>18-00327</t>
  </si>
  <si>
    <t>28 DRIFTWAY ROAD</t>
  </si>
  <si>
    <t>FURNITURE, GARBAGE, AND DEBRIS MUST BE CLEANED UP FROM FRONT PORCH, DRIVEWAY AND SIDE/REAR OF GARAGE; WATER FROM POOL COVER MUST BE PUMPED OUT; HOUSE AND GARAGE MUST BE POWER WASHED; MISSING 18 X 24 PLACARD WITH PROPERTY MANGEMENT INFORMATION.</t>
  </si>
  <si>
    <t>28 DRIFTWAY</t>
  </si>
  <si>
    <t>18-00295</t>
  </si>
  <si>
    <t>138 DRIFTWAY ROAD</t>
  </si>
  <si>
    <t>MISSING 18 X 24 PROPERTY MANAGEMENT PLACARD; GARBAGE &amp; DEBRIS THROUGHOUT PROPERTY MUST BE CLEANED UP; RED SHED MUST BE REPAIRED &amp; SECURED OR TORN DOWN; POOL MUST BE TORN DOWN; POND MUST BE DRAINED AND/OR FILLED IN OR COVERED; HOUSE MUST BE SECURED; DEAD VEGETATION &amp; LEAVES MUST BE CLEANED UP.</t>
  </si>
  <si>
    <t>138 DRIFTWAY</t>
  </si>
  <si>
    <t>1319-SC-016465</t>
  </si>
  <si>
    <t>18-00364</t>
  </si>
  <si>
    <t>91 FORD ROAD</t>
  </si>
  <si>
    <t>SELLING DOGS WITH OUT A KENNEL LICENSE</t>
  </si>
  <si>
    <t>Kennel, pet shop, shelter or pound.  _x000D_</t>
  </si>
  <si>
    <t>57-5</t>
  </si>
  <si>
    <t>1319-SC-016417</t>
  </si>
  <si>
    <t>18-00434</t>
  </si>
  <si>
    <t>163 FORD RD</t>
  </si>
  <si>
    <t>07-02-2018 NJDEP NOTIFIED MATT HOWARD THAT VIOLATION HAS BEEN ABATED TO THEIR SATISFACTION.</t>
  </si>
  <si>
    <t>CUTTING OF TREES IN THE WETLANDS.</t>
  </si>
  <si>
    <t>18-00363</t>
  </si>
  <si>
    <t>FAILURE TO COMPLY WITH ZONING REGULATIONS</t>
  </si>
  <si>
    <t>1319-SC-016416</t>
  </si>
  <si>
    <t>18-00435</t>
  </si>
  <si>
    <t>SHED CONSTRUCTED WITHOUT PERMITS AND IN THE WETLANDS.
SHED HAS BEEN TAKEN DOWN.</t>
  </si>
  <si>
    <t>37 CHURCH ROAD</t>
  </si>
  <si>
    <t>167 KENT ROAD</t>
  </si>
  <si>
    <t>18-00351</t>
  </si>
  <si>
    <t>80 CHURCH ROAD</t>
  </si>
  <si>
    <t>NO 2018 LL REG AND RENTAL CERTIFICATE</t>
  </si>
  <si>
    <t>80 CHURCH ST.</t>
  </si>
  <si>
    <t>313 FRIENDSHIP ROAD</t>
  </si>
  <si>
    <t>44 CHERRYTREE CIRCLE</t>
  </si>
  <si>
    <t>18-00628</t>
  </si>
  <si>
    <t>GRASS; GRAFFITI.</t>
  </si>
  <si>
    <t>23 SWEET GUM ROAD</t>
  </si>
  <si>
    <t>FAILURE TO MAINTAIN POOL BARRIER.</t>
  </si>
  <si>
    <t>54 MARC DRIVE</t>
  </si>
  <si>
    <t>18-00331</t>
  </si>
  <si>
    <t>16 SAMI DRIVE</t>
  </si>
  <si>
    <t>VIOLATION HAS ALREADY BEEN ABATED.</t>
  </si>
  <si>
    <t>DISCHARGE OF WATER IN A MANNER THAT ALLOWS WATER TO ACCUMILATE ON TH ESIDEWALK.</t>
  </si>
  <si>
    <t>6 CRIPPLE CREEK ROAD</t>
  </si>
  <si>
    <t>FAILURE TO MAINTAIN GRASS AND POOL COVER</t>
  </si>
  <si>
    <t>43 TIOGA DRIVE</t>
  </si>
  <si>
    <t>15 MARC DRIVE</t>
  </si>
  <si>
    <t>18-00682</t>
  </si>
  <si>
    <t>35 CHERRYTREE CIRCLE</t>
  </si>
  <si>
    <t>received a complaint regarding inground pool creating mosquito habitat, rear grass not being mowed and junk and debri. went to the property and noone answered the door, took photos over the fence. Letter being sent to clean up and cc. Monmouth County Mosquirto control.</t>
  </si>
  <si>
    <t>35 Cherrytree Circle</t>
  </si>
  <si>
    <t>18-00639</t>
  </si>
  <si>
    <t>4650 US HIGHWAY 9</t>
  </si>
  <si>
    <t>9-20-18 Grass has been mowed and the temporary fence has been repaired.</t>
  </si>
  <si>
    <t>18-00563</t>
  </si>
  <si>
    <t>204 SUNSET LANE</t>
  </si>
  <si>
    <t>FAILURE TO MAINTAIN GRASS IN REAR YARD.</t>
  </si>
  <si>
    <t>18-00485</t>
  </si>
  <si>
    <t>3 REGINA DRIVE</t>
  </si>
  <si>
    <t>3 REGINA</t>
  </si>
  <si>
    <t>18-00030</t>
  </si>
  <si>
    <t>45 ERIC DRIVE</t>
  </si>
  <si>
    <t>JA already sent grass letter</t>
  </si>
  <si>
    <t>18-00220</t>
  </si>
  <si>
    <t>49 ERIC DRIVE</t>
  </si>
  <si>
    <t>2-16-18 Howell Court $150 fine 33 court costs. situation resolved.</t>
  </si>
  <si>
    <t>1319-SC-016087</t>
  </si>
  <si>
    <t>18-00626</t>
  </si>
  <si>
    <t>58 BERNARD DRIVE</t>
  </si>
  <si>
    <t>chickens being raised on property, housing does not meet the 75' setback in R-3 zone.</t>
  </si>
  <si>
    <t>18-00235</t>
  </si>
  <si>
    <t>1 ERIC DRIVE</t>
  </si>
  <si>
    <t>75 BERNARD DRIVE</t>
  </si>
  <si>
    <t>08-24-2018 NO SHOW IN COURT/RN/RN$100 FINE PAID NO COURT APPEARANCE REQUIRED.</t>
  </si>
  <si>
    <t>1319-SC-016464</t>
  </si>
  <si>
    <t>18-00477</t>
  </si>
  <si>
    <t>21 NEW FRIENDSHIP ROAD</t>
  </si>
  <si>
    <t>BAMBOO HAS BEEN REMOVED.</t>
  </si>
  <si>
    <t>18-00476</t>
  </si>
  <si>
    <t>19 NEW FRIENDSHIP ROAD</t>
  </si>
  <si>
    <t>18-00275</t>
  </si>
  <si>
    <t>24 HERITAGE DRIVE</t>
  </si>
  <si>
    <t>5-15-18 shed has been relocated accordingly.</t>
  </si>
  <si>
    <t>17 CATTAIL DRIVE</t>
  </si>
  <si>
    <t>27 CATTAIL DRIVE</t>
  </si>
  <si>
    <t>422 SHADY LANE</t>
  </si>
  <si>
    <t>436 SHADY LANE</t>
  </si>
  <si>
    <t>FAILURE TO MAINTAIN GRASS. VACANT PROPERTY REGISTRATION REQUIRED.</t>
  </si>
  <si>
    <t>452 SHADY LANE</t>
  </si>
  <si>
    <t>18-00253</t>
  </si>
  <si>
    <t>4302 4338 US HIGHWAY 9</t>
  </si>
  <si>
    <t>ILLEGAL PUSH-IN GROUND SIGNS - DIAMOND NAILS</t>
  </si>
  <si>
    <t>4309 US HIGHWAY 9 /RNDIAMOND NAILS</t>
  </si>
  <si>
    <t>18-00483</t>
  </si>
  <si>
    <t>18-00004</t>
  </si>
  <si>
    <t xml:space="preserve">spoke with Amin, property managed. Banner situation addressed </t>
  </si>
  <si>
    <t>18-00507</t>
  </si>
  <si>
    <t>4 COBBLESTONE COURT</t>
  </si>
  <si>
    <t>7-18-18 LL reg submitted and going to be scheduled for inspection.</t>
  </si>
  <si>
    <t>18-00244</t>
  </si>
  <si>
    <t>3 NANTUCKET COURT</t>
  </si>
  <si>
    <t>Shed installed without permits</t>
  </si>
  <si>
    <t>1 NANTUCKET COURT</t>
  </si>
  <si>
    <t>grass has been mowed.</t>
  </si>
  <si>
    <t>6 CAPE COURT</t>
  </si>
  <si>
    <t>18-00508</t>
  </si>
  <si>
    <t>Certificates of occupancy required</t>
  </si>
  <si>
    <t>178-10</t>
  </si>
  <si>
    <t>18-00416</t>
  </si>
  <si>
    <t>5-14-18 The shed has been installed with the required setback.</t>
  </si>
  <si>
    <t>188-11 Accessory Buildings: Shed encroaching on setback - 5ft from side and rear property line</t>
  </si>
  <si>
    <t>18-00509</t>
  </si>
  <si>
    <t>DEAD TREE IN SIDE YARD</t>
  </si>
  <si>
    <t>18-00616</t>
  </si>
  <si>
    <t>11 HEARTH COURT</t>
  </si>
  <si>
    <t>1319-sc-016153</t>
  </si>
  <si>
    <t>18-00493</t>
  </si>
  <si>
    <t>11 SILVERSMITH COURT</t>
  </si>
  <si>
    <t>ENTIRE LOT</t>
  </si>
  <si>
    <t xml:space="preserve">GUILTY ON SUMMONS 016077 $200 </t>
  </si>
  <si>
    <t>1319SC016078; 1319SC016077</t>
  </si>
  <si>
    <t>32 FLINTLOCK DRIVE</t>
  </si>
  <si>
    <t>23 FLINTLOCK DR</t>
  </si>
  <si>
    <t>FLINTLOCK DRIVE</t>
  </si>
  <si>
    <t>8 DRUM COURT</t>
  </si>
  <si>
    <t>18-00636</t>
  </si>
  <si>
    <t>2 PIONEER DRIVE</t>
  </si>
  <si>
    <t>43 DERRINGER DRIVE</t>
  </si>
  <si>
    <t>6 FEATHERTREE COURT</t>
  </si>
  <si>
    <t>CONSTRUCTION OF A SHED IN THE REAR YARD WITHOUT PRIOR APPROVALS.</t>
  </si>
  <si>
    <t>45 DERRINGER DRIVE</t>
  </si>
  <si>
    <t>18-00635</t>
  </si>
  <si>
    <t>16 GLEN ARDEN DRIVE</t>
  </si>
  <si>
    <t>18-00332</t>
  </si>
  <si>
    <t>6 ANDIRON COURT</t>
  </si>
  <si>
    <t>FAILURE TO MAINTAIN PROPERTY IN A CLEAN, SAFE, AND SANITARY CONDITION./RNGARBAGE,DEBRIS AND OLD DEAD SHRUBS AND TREES THROUGHOUT REAR YARD.</t>
  </si>
  <si>
    <t>17-02307</t>
  </si>
  <si>
    <t>62 CONCORD CIRCLE</t>
  </si>
  <si>
    <t>6-4-18 Hoop is not an issue at this time of the year. Failure to appear will be managed through court.</t>
  </si>
  <si>
    <t>HOOP/RN/RN4-25-18 hoop no longer in violation, open court matter however.</t>
  </si>
  <si>
    <t>1319sc015495</t>
  </si>
  <si>
    <t>1-16-18 hoop not removed from right of way.. second ticket issued.</t>
  </si>
  <si>
    <t>1319-SC-015455</t>
  </si>
  <si>
    <t>7 WEYMOUTH DRIVE</t>
  </si>
  <si>
    <t>18-00333</t>
  </si>
  <si>
    <t>SHED IN REAR YARD MIUST BE KEPT IN GOOD REPAIR</t>
  </si>
  <si>
    <t>LEFT SIDE OF HOUSE</t>
  </si>
  <si>
    <t>166 FRIENDSHIP ROAD</t>
  </si>
  <si>
    <t>GARBAGE HAS BEEN CLEANED UP AND PROPERTY REGISTERED AS AN ABANDONED PROPERTY.</t>
  </si>
  <si>
    <t>FAILURE TO DISPOSE OF RUBBISH AND TRASH.  GARBAGE IN THE DRIVEWAY</t>
  </si>
  <si>
    <t>9 PLYMOUTH DRIVE</t>
  </si>
  <si>
    <t>18-00566</t>
  </si>
  <si>
    <t>GREEN AREA</t>
  </si>
  <si>
    <t>Bamboo Growth</t>
  </si>
  <si>
    <t>9 PRISCILLA LANE</t>
  </si>
  <si>
    <t>11 PRISCILLA LANE</t>
  </si>
  <si>
    <t>18-00222</t>
  </si>
  <si>
    <t>39 CONCORD CIRCLE</t>
  </si>
  <si>
    <t>340 FRIENDSHIP ROAD</t>
  </si>
  <si>
    <t>18-00221</t>
  </si>
  <si>
    <t>33 CONCORD CIRCLE</t>
  </si>
  <si>
    <t>18-00622</t>
  </si>
  <si>
    <t>4046 US HWY 9</t>
  </si>
  <si>
    <t>4074 US HWY 9</t>
  </si>
  <si>
    <t>Wind flags not permitted</t>
  </si>
  <si>
    <t>King of Bagels - 4046 US Highway 9</t>
  </si>
  <si>
    <t>14 WINCHESTER DRIVE</t>
  </si>
  <si>
    <t>18-00003</t>
  </si>
  <si>
    <t>4142 US Highway 9</t>
  </si>
  <si>
    <t>18-00575</t>
  </si>
  <si>
    <t>8-3-18- John took a look at the property as I was out on vacation. During the time of inspection the driveway was cleared. Will close this inspection, future violations will require that a summons be issued.</t>
  </si>
  <si>
    <t>FAILURE TO DISPOSE OF BRUSH AND GARBAGE IN FRONT AND REAR OF PROPERTY</t>
  </si>
  <si>
    <t>18-00621</t>
  </si>
  <si>
    <t>4012 US HWY 9</t>
  </si>
  <si>
    <t>Wind flags not permitted: CTRL V - 4012 Route 9 /RN/RN</t>
  </si>
  <si>
    <t>CTRL V - 4012 Route 9</t>
  </si>
  <si>
    <t>18-00589</t>
  </si>
  <si>
    <t>Haz mat disclosure paid.</t>
  </si>
  <si>
    <t>Failure to submit 2018 Hazardous material disclosure form. Sears appliance center.</t>
  </si>
  <si>
    <t>4010 US Highway 9.</t>
  </si>
  <si>
    <t>18-00236</t>
  </si>
  <si>
    <t>44 LAKE DRIVE</t>
  </si>
  <si>
    <t>$100 FINE</t>
  </si>
  <si>
    <t>1319-SC-016448</t>
  </si>
  <si>
    <t>15 AARON AVENUE</t>
  </si>
  <si>
    <t>5 ADDISON ROAD</t>
  </si>
  <si>
    <t>18-00428</t>
  </si>
  <si>
    <t>1 APPALOOSA CT</t>
  </si>
  <si>
    <t>06-25-2018 OWNER HAS MOVED THE FENCE TO MEET THE FRONT YARD SETBACK REQUIREMENT.</t>
  </si>
  <si>
    <t>FENCE HAS BEEN INSTALLED INTO FRONT YARD SETBACK. MUST BE 25' FROM PROPERTY LINE ALONG PALOMINO COURT</t>
  </si>
  <si>
    <t>18-00439</t>
  </si>
  <si>
    <t>19 SPICY POND ROAD</t>
  </si>
  <si>
    <t>VEHICLE PARKED IN THE FRONT YARD.</t>
  </si>
  <si>
    <t>18-00399</t>
  </si>
  <si>
    <t>21 BOCK BOULEVARD</t>
  </si>
  <si>
    <t>POOL NEEDS TO BE COVERED</t>
  </si>
  <si>
    <t>21 BOCK BLVD.</t>
  </si>
  <si>
    <t>9 MARGARET LANE</t>
  </si>
  <si>
    <t>18-00402</t>
  </si>
  <si>
    <t>40 GLEN ROAD</t>
  </si>
  <si>
    <t>40 Glen Road</t>
  </si>
  <si>
    <t>18-00486</t>
  </si>
  <si>
    <t>630 ALDRICH ROAD</t>
  </si>
  <si>
    <t>ALDRICH ROAD</t>
  </si>
  <si>
    <t>18-00487</t>
  </si>
  <si>
    <t>9 WEASEL CREEK COURT</t>
  </si>
  <si>
    <t>2 WEASEL CREEK COURT</t>
  </si>
  <si>
    <t>612 ALDRICH ROAD</t>
  </si>
  <si>
    <t>18-00131</t>
  </si>
  <si>
    <t>550 ALDRICH ROAD</t>
  </si>
  <si>
    <t>Oil Container/RNReceived an email from the resident stating that they did not place the container there.</t>
  </si>
  <si>
    <t>4 MARGARET LANE</t>
  </si>
  <si>
    <t>39 GLEN ROAD</t>
  </si>
  <si>
    <t>18-00032</t>
  </si>
  <si>
    <t>45 GLEN ROAD</t>
  </si>
  <si>
    <t>DEFENDANT APPEARED IN COURT AND PRODUCED PAPERWORK PROVING HIS WIFE WAS SERIOUSLY ILL AND HOSPITALIZED DURING THE COMPLIANCE PERIOD. BRUSH HAS SINCE BEEN REMOVED. SUMMONS DISMISSED. BD</t>
  </si>
  <si>
    <t>BRUSH</t>
  </si>
  <si>
    <t>DEFENDANT APPEARED IN COURT AND PRODUCED PAPERWORK SHOWING HIS WIFE WAS SERIOUSLY ILL AND HOSPITALIZED DURING THE COMPLIANCE PERIOD. BRUSH HAS SINCE BEEN REMOVED. SUMMONS DISMISSED. BD</t>
  </si>
  <si>
    <t>1319 - SC - 015496</t>
  </si>
  <si>
    <t>23 OAKWOOD DRIVE</t>
  </si>
  <si>
    <t>30 OAKWOOD DRIVE</t>
  </si>
  <si>
    <t>5 ELM COURT</t>
  </si>
  <si>
    <t>25 BROOKSIDE DRIVE</t>
  </si>
  <si>
    <t>18-00473</t>
  </si>
  <si>
    <t>37 LITTLE LEAF LN</t>
  </si>
  <si>
    <t xml:space="preserve"> The required paperwork signed by the new property owner and the Association has been received. Matter will now be reviewed for Land use approval and subsequent inspection.</t>
  </si>
  <si>
    <t>1319-sc-016120</t>
  </si>
  <si>
    <t>26 BROOKSIDE DRIVE</t>
  </si>
  <si>
    <t>18-00665</t>
  </si>
  <si>
    <t>Received a phone complaint that large volumes of cosmetics are being stored on the property again. Inspected the site and many boxes are onsite. Summons to be issued.</t>
  </si>
  <si>
    <t>26 Brookside Drive</t>
  </si>
  <si>
    <t>18-00175</t>
  </si>
  <si>
    <t>Business removed from the property, Shed and gazebo cleaned out. Storage container removed from the driveway.</t>
  </si>
  <si>
    <t>188-64: Operation of Business from Residential Property not Permitted/RN/RN307-2: Storage Container without Permit</t>
  </si>
  <si>
    <t xml:space="preserve">Home offices. [Added 6-24-2002 by Ord. No. 0-02-26] </t>
  </si>
  <si>
    <t>188-64</t>
  </si>
  <si>
    <r>
      <t xml:space="preserve">grass has been mowed but mini van still parked in front yard./RN/RN7-20-18 Howell Court, $50 fine and remove van from front yard ./RNProperty was willed to </t>
    </r>
    <r>
      <rPr>
        <b/>
        <sz val="11"/>
        <color theme="1"/>
        <rFont val="Calibri"/>
        <family val="2"/>
        <scheme val="minor"/>
      </rPr>
      <t>XXXXX XXXXX</t>
    </r>
    <r>
      <rPr>
        <sz val="11"/>
        <color theme="1"/>
        <rFont val="Calibri"/>
        <family val="2"/>
        <scheme val="minor"/>
      </rPr>
      <t xml:space="preserve"> who does not live there his sister does./RNHe will advise his sister to take care of thye issue.</t>
    </r>
  </si>
  <si>
    <r>
      <t>6-19-18 received a complaint from fire bureau that The fishing line has moved into this building with no cco. I was able to gain access to the interior of the building and observed a large warehouse area with dry storage for the fishing line./RN7-18-18 matt and I met with</t>
    </r>
    <r>
      <rPr>
        <b/>
        <sz val="11"/>
        <color theme="1"/>
        <rFont val="Calibri"/>
        <family val="2"/>
        <scheme val="minor"/>
      </rPr>
      <t xml:space="preserve"> XXXXX XXXXX</t>
    </r>
    <r>
      <rPr>
        <sz val="11"/>
        <color theme="1"/>
        <rFont val="Calibri"/>
        <family val="2"/>
        <scheme val="minor"/>
      </rPr>
      <t xml:space="preserve"> and his sister in law. We explained that he needs to go to court and finalize the summons. Also explained that any change in use of the warehouse as it exists would require application to the Zoniong Board of Adjustment/RN7-27-18 Howell Court $500 fine and 30 days to finalize c.o.</t>
    </r>
  </si>
  <si>
    <r>
      <t xml:space="preserve">9-26-18 Received a complaint that grass is not being mowed. Inspected the property and it is in violation. /RN10-18-18 Spoke with </t>
    </r>
    <r>
      <rPr>
        <b/>
        <sz val="11"/>
        <color theme="1"/>
        <rFont val="Calibri"/>
        <family val="2"/>
        <scheme val="minor"/>
      </rPr>
      <t>XXXXX XXXXX</t>
    </r>
    <r>
      <rPr>
        <sz val="11"/>
        <color theme="1"/>
        <rFont val="Calibri"/>
        <family val="2"/>
        <scheme val="minor"/>
      </rPr>
      <t>. She said that the landscaper is scheduled to mow the front and rear of the property./RN10-24-18 grass mowed</t>
    </r>
  </si>
  <si>
    <r>
      <t>08-17-2018 NEW ATTORNEY</t>
    </r>
    <r>
      <rPr>
        <b/>
        <sz val="11"/>
        <color theme="1"/>
        <rFont val="Calibri"/>
        <family val="2"/>
        <scheme val="minor"/>
      </rPr>
      <t xml:space="preserve"> XXXXX XXXXX.</t>
    </r>
    <r>
      <rPr>
        <sz val="11"/>
        <color theme="1"/>
        <rFont val="Calibri"/>
        <family val="2"/>
        <scheme val="minor"/>
      </rPr>
      <t xml:space="preserve"> NO SHOW IN COURT. ADVISED BY COURT THAT MATTER WAS ADJOURNED.</t>
    </r>
  </si>
  <si>
    <r>
      <t xml:space="preserve">6-1-18 </t>
    </r>
    <r>
      <rPr>
        <b/>
        <sz val="11"/>
        <color theme="1"/>
        <rFont val="Calibri"/>
        <family val="2"/>
        <scheme val="minor"/>
      </rPr>
      <t>XXXXX XXXXX</t>
    </r>
    <r>
      <rPr>
        <sz val="11"/>
        <color theme="1"/>
        <rFont val="Calibri"/>
        <family val="2"/>
        <scheme val="minor"/>
      </rPr>
      <t xml:space="preserve"> appeared in Howell Municipal Court. He said that the second sign that was installed was actually two banners. I explained that the banners were attached to 4X8 pieces of plywood which is a sign. He disagreed. I explained that if he wanted to install banners he would need to obtain a land use permit and there would be an expiration date where the banners need to be removed. He did not want to plea guilty and pay a fine and remove the sign so he requested that the matter be adjourned so that he could discuss the matter with Matthew Howard. I also explained to him that if he wanted to apply for a variance to have two signs he would have to do so to allow for this situation. /RN/RN4/23/18 Summons #:1319-SC-016096/RN9-28-18 Howell Court, Judge dismissed, 5 FTAs.</t>
    </r>
  </si>
  <si>
    <r>
      <t xml:space="preserve">Met with </t>
    </r>
    <r>
      <rPr>
        <b/>
        <sz val="11"/>
        <color theme="1"/>
        <rFont val="Calibri"/>
        <family val="2"/>
        <scheme val="minor"/>
      </rPr>
      <t xml:space="preserve">XXXXX XXXXX </t>
    </r>
    <r>
      <rPr>
        <sz val="11"/>
        <color theme="1"/>
        <rFont val="Calibri"/>
        <family val="2"/>
        <scheme val="minor"/>
      </rPr>
      <t xml:space="preserve">onsite and inspected the rear area. The hoop building has been removed. Numerous vehicles and trucks and pieces of equipment have been removed from the property. Appears that the fill that was placed was also removed. Tom advised that </t>
    </r>
    <r>
      <rPr>
        <b/>
        <sz val="11"/>
        <color theme="1"/>
        <rFont val="Calibri"/>
        <family val="2"/>
        <scheme val="minor"/>
      </rPr>
      <t>XXXXX XXXXX</t>
    </r>
    <r>
      <rPr>
        <sz val="11"/>
        <color theme="1"/>
        <rFont val="Calibri"/>
        <family val="2"/>
        <scheme val="minor"/>
      </rPr>
      <t xml:space="preserve"> from NJDEP was at the property based upon the Twp. notification.  I will send NJDEP an email for status update./RN  </t>
    </r>
  </si>
  <si>
    <r>
      <t>06-01-2018 SET FOR TRIAL./RN/RN07-20-2018 TRIAL POSTPONED DUE TO</t>
    </r>
    <r>
      <rPr>
        <b/>
        <sz val="11"/>
        <color theme="1"/>
        <rFont val="Calibri"/>
        <family val="2"/>
        <scheme val="minor"/>
      </rPr>
      <t xml:space="preserve"> XXXXX XXXXX</t>
    </r>
    <r>
      <rPr>
        <sz val="11"/>
        <color theme="1"/>
        <rFont val="Calibri"/>
        <family val="2"/>
        <scheme val="minor"/>
      </rPr>
      <t xml:space="preserve"> HAVING SURGERY./RN/RN10-19-2018 LEGAL BRIEFS WILL BE SUBMITTED ARGUING HOW ORDINANCE HAS BEEN APPLIED. </t>
    </r>
  </si>
  <si>
    <r>
      <t xml:space="preserve">06-01-2018 SET FOR TRIAL./RN/RN07-20-2018 TRIAL POSTPONED DUE TO </t>
    </r>
    <r>
      <rPr>
        <b/>
        <sz val="11"/>
        <color theme="1"/>
        <rFont val="Calibri"/>
        <family val="2"/>
        <scheme val="minor"/>
      </rPr>
      <t>XXXXX XXXXX</t>
    </r>
    <r>
      <rPr>
        <sz val="11"/>
        <color theme="1"/>
        <rFont val="Calibri"/>
        <family val="2"/>
        <scheme val="minor"/>
      </rPr>
      <t xml:space="preserve"> HAVING SURGERY./RN/RN10-19-2018 LEGAL BRIEFS WILL BE SUBMITTED ARGUING HOW ORDINANCE HAS BEEN APPLIED. </t>
    </r>
  </si>
  <si>
    <r>
      <t xml:space="preserve">7-19-18 The area has been levelled off and it appears that fill has been removed from the main area of the adjoining property. Based upon what </t>
    </r>
    <r>
      <rPr>
        <b/>
        <sz val="11"/>
        <color theme="1"/>
        <rFont val="Calibri"/>
        <family val="2"/>
        <scheme val="minor"/>
      </rPr>
      <t>XXXXX XXXXX</t>
    </r>
    <r>
      <rPr>
        <sz val="11"/>
        <color theme="1"/>
        <rFont val="Calibri"/>
        <family val="2"/>
        <scheme val="minor"/>
      </rPr>
      <t xml:space="preserve"> has explained to Matt and I,along with the field conditions observations ,no further disturbance in this area should occur./RN</t>
    </r>
  </si>
  <si>
    <r>
      <t xml:space="preserve">MET WITH </t>
    </r>
    <r>
      <rPr>
        <b/>
        <sz val="11"/>
        <color theme="1"/>
        <rFont val="Calibri"/>
        <family val="2"/>
        <scheme val="minor"/>
      </rPr>
      <t xml:space="preserve"> XXXXX XXXXX</t>
    </r>
    <r>
      <rPr>
        <sz val="11"/>
        <color theme="1"/>
        <rFont val="Calibri"/>
        <family val="2"/>
        <scheme val="minor"/>
      </rPr>
      <t xml:space="preserve"> (LAND USE ATTORNEY) ON 9/5/18 AND IT WAS AGREED UPON THAT 5 SIGNS WOULD BE REMOVED FROM THE POSTS SECURED IN THE GROUND./RN9/12/18-COMPLIED</t>
    </r>
  </si>
  <si>
    <r>
      <t xml:space="preserve">MET WITH  </t>
    </r>
    <r>
      <rPr>
        <b/>
        <sz val="11"/>
        <color theme="1"/>
        <rFont val="Calibri"/>
        <family val="2"/>
        <scheme val="minor"/>
      </rPr>
      <t>XXXXX XXXXX</t>
    </r>
    <r>
      <rPr>
        <sz val="11"/>
        <color theme="1"/>
        <rFont val="Calibri"/>
        <family val="2"/>
        <scheme val="minor"/>
      </rPr>
      <t xml:space="preserve"> (LAND USE ATTORNEY) ON 9/518 AND IT WAS AGREED UPON THAT 5 SIGNS WOULD BE REMOVED FROM THE POSTS SECURED INTO THE GROUND. /RN9/12/18-COMPLIED</t>
    </r>
  </si>
  <si>
    <r>
      <t xml:space="preserve">Met with  </t>
    </r>
    <r>
      <rPr>
        <b/>
        <sz val="11"/>
        <color theme="1"/>
        <rFont val="Calibri"/>
        <family val="2"/>
        <scheme val="minor"/>
      </rPr>
      <t>XXXXX XXXXX</t>
    </r>
    <r>
      <rPr>
        <sz val="11"/>
        <color theme="1"/>
        <rFont val="Calibri"/>
        <family val="2"/>
        <scheme val="minor"/>
      </rPr>
      <t xml:space="preserve"> onsite, grass has been mowed and junk on side of house cleaned up./RN9-26-18 received a complaint about grass not being mowed, inspected tyhe property and the grass is overgrown./RN10-24-18 grass has been mowed</t>
    </r>
  </si>
  <si>
    <r>
      <t xml:space="preserve">9-28-2018-Received email from  </t>
    </r>
    <r>
      <rPr>
        <b/>
        <sz val="11"/>
        <color theme="1"/>
        <rFont val="Calibri"/>
        <family val="2"/>
        <scheme val="minor"/>
      </rPr>
      <t>XXXXX XXXXX</t>
    </r>
    <r>
      <rPr>
        <sz val="11"/>
        <color theme="1"/>
        <rFont val="Calibri"/>
        <family val="2"/>
        <scheme val="minor"/>
      </rPr>
      <t xml:space="preserve"> of NJDEP that the fill issue has been resolved. email attached.. The hoop structure has been removed from the rear area./RNThe rear area has also been significantly cleaned up as far as junk and debri at this time. /RN</t>
    </r>
  </si>
  <si>
    <r>
      <t xml:space="preserve">Commercial vehicle and materials ./RN5-4-18 recieved a call from  </t>
    </r>
    <r>
      <rPr>
        <b/>
        <sz val="11"/>
        <color theme="1"/>
        <rFont val="Calibri"/>
        <family val="2"/>
        <scheme val="minor"/>
      </rPr>
      <t>XXXXX XXXXX</t>
    </r>
    <r>
      <rPr>
        <sz val="11"/>
        <color theme="1"/>
        <rFont val="Calibri"/>
        <family val="2"/>
        <scheme val="minor"/>
      </rPr>
      <t>. He explained that the started is broken on the truck, needs an extra week to move the commercial vehicle from the driveway.</t>
    </r>
  </si>
  <si>
    <r>
      <t xml:space="preserve">Junk and debris - Cats need to be registered./RN6-22-18 spoke with </t>
    </r>
    <r>
      <rPr>
        <b/>
        <sz val="11"/>
        <color theme="1"/>
        <rFont val="Calibri"/>
        <family val="2"/>
        <scheme val="minor"/>
      </rPr>
      <t xml:space="preserve"> XXXXX XXXXX</t>
    </r>
    <r>
      <rPr>
        <sz val="11"/>
        <color theme="1"/>
        <rFont val="Calibri"/>
        <family val="2"/>
        <scheme val="minor"/>
      </rPr>
      <t xml:space="preserve">, she said that the cats are not hers. they are outdoor cats that she had fixed to control the population. Being she said they are not hers she does not have to license them. The pine tree she is complaining about is alive and it is a civil matter between her and theowner. </t>
    </r>
  </si>
  <si>
    <r>
      <t xml:space="preserve">FAILURE TO MAINTAIN PROPERTY IN A CLEAN, SAFE, AND SANITARY CONDITION./RNspoke with </t>
    </r>
    <r>
      <rPr>
        <b/>
        <sz val="11"/>
        <color theme="1"/>
        <rFont val="Calibri"/>
        <family val="2"/>
        <scheme val="minor"/>
      </rPr>
      <t xml:space="preserve"> XXXXX XXXXX</t>
    </r>
    <r>
      <rPr>
        <sz val="11"/>
        <color theme="1"/>
        <rFont val="Calibri"/>
        <family val="2"/>
        <scheme val="minor"/>
      </rPr>
      <t xml:space="preserve"> and he advised that he is cleaning up the property for the owned. Needs additional time for clean up. A summons has already been issued for operation of business from the property.</t>
    </r>
  </si>
  <si>
    <r>
      <t xml:space="preserve">Shed - Bulk variance application required to Zoning Board of Adjustment/RN6-15-18 spoke with  </t>
    </r>
    <r>
      <rPr>
        <b/>
        <sz val="11"/>
        <color theme="1"/>
        <rFont val="Calibri"/>
        <family val="2"/>
        <scheme val="minor"/>
      </rPr>
      <t>XXXXX XXXXX.</t>
    </r>
    <r>
      <rPr>
        <sz val="11"/>
        <color theme="1"/>
        <rFont val="Calibri"/>
        <family val="2"/>
        <scheme val="minor"/>
      </rPr>
      <t xml:space="preserve"> He said that he wants to go for a conditionally exwemp site plan. I explained that he needs to show that the shed can be located 2x the height of the shed from the rear and side property lines and then he would potentially qualify for that. He said that he would take some measurements and set up a meeting with Matt and I to look at his proposal. He said he would come in by next Friday. /RN7-11-18 Received confirmation from Matt that  </t>
    </r>
    <r>
      <rPr>
        <b/>
        <sz val="11"/>
        <color theme="1"/>
        <rFont val="Calibri"/>
        <family val="2"/>
        <scheme val="minor"/>
      </rPr>
      <t>XXXXX</t>
    </r>
    <r>
      <rPr>
        <sz val="11"/>
        <color theme="1"/>
        <rFont val="Calibri"/>
        <family val="2"/>
        <scheme val="minor"/>
      </rPr>
      <t xml:space="preserve"> has been looking into the conditionally exempt site plan. If that is not an alternative that he wants to pursue he will have to remove the shed.</t>
    </r>
  </si>
  <si>
    <r>
      <t xml:space="preserve">Conformity to regulations required./RN10-19-18 spoke with  </t>
    </r>
    <r>
      <rPr>
        <b/>
        <sz val="11"/>
        <color theme="1"/>
        <rFont val="Calibri"/>
        <family val="2"/>
        <scheme val="minor"/>
      </rPr>
      <t>XXXXX XXX-XXX-XXXX</t>
    </r>
    <r>
      <rPr>
        <sz val="11"/>
        <color theme="1"/>
        <rFont val="Calibri"/>
        <family val="2"/>
        <scheme val="minor"/>
      </rPr>
      <t>, she asked that a reinspection  be conducted on Tuesday 10-23-18.</t>
    </r>
  </si>
  <si>
    <r>
      <t xml:space="preserve">Property still not in compliance after several months of extensions.  No further extensions to be given.  If property is not in compliance on 4/16/2018 additional summonses must be issued./RN/RNProperty Maintenance/RNmet with  </t>
    </r>
    <r>
      <rPr>
        <b/>
        <sz val="11"/>
        <color theme="1"/>
        <rFont val="Calibri"/>
        <family val="2"/>
        <scheme val="minor"/>
      </rPr>
      <t>XXXXX XXXXX</t>
    </r>
    <r>
      <rPr>
        <sz val="11"/>
        <color theme="1"/>
        <rFont val="Calibri"/>
        <family val="2"/>
        <scheme val="minor"/>
      </rPr>
      <t>, the tennant. She stated that the boat is the realtors and it is scheduled to be removed 3-1-18./RNI explained to her that she needs to get the person who is scrapping metal to cease and desist./RNAlso explained that the trailers need to go. she said that she wants to put up a pole barn type structure to store her belongings in. Will await response on application for pole barn to see if she is serious about that ./RN6-1-18 Matter was rescheduled for Howell Court however it has been adjourned to allow for the removal of the fire truck and tractor trailer. Also need to remove the junk and debri from the weeded area./RN the fire truck has been removed at this time and the trailer has been pulled out of the side of the p[roperty and moved towards the front of the property along route 33, Matter remains to be heard in court.</t>
    </r>
  </si>
  <si>
    <r>
      <t xml:space="preserve">No permit for shed./RN5-17-18 spoke with  </t>
    </r>
    <r>
      <rPr>
        <b/>
        <sz val="11"/>
        <color theme="1"/>
        <rFont val="Calibri"/>
        <family val="2"/>
        <scheme val="minor"/>
      </rPr>
      <t xml:space="preserve">XXXXX XXXXX </t>
    </r>
    <r>
      <rPr>
        <sz val="11"/>
        <color theme="1"/>
        <rFont val="Calibri"/>
        <family val="2"/>
        <scheme val="minor"/>
      </rPr>
      <t>on phone. He will either remove shed or apply for the permit. He wants to review his options and will call back when he decides.</t>
    </r>
  </si>
  <si>
    <r>
      <t xml:space="preserve">overgrown grass/RN/RN6/6/18 - Previous owner called - Sent to new owner  </t>
    </r>
    <r>
      <rPr>
        <b/>
        <sz val="11"/>
        <color theme="1"/>
        <rFont val="Calibri"/>
        <family val="2"/>
        <scheme val="minor"/>
      </rPr>
      <t>XXXXX XXXXX</t>
    </r>
    <r>
      <rPr>
        <sz val="11"/>
        <color theme="1"/>
        <rFont val="Calibri"/>
        <family val="2"/>
        <scheme val="minor"/>
      </rPr>
      <t>.</t>
    </r>
  </si>
  <si>
    <r>
      <t xml:space="preserve">7-26-18 The property owner and his realtor </t>
    </r>
    <r>
      <rPr>
        <b/>
        <sz val="11"/>
        <color theme="1"/>
        <rFont val="Calibri"/>
        <family val="2"/>
        <scheme val="minor"/>
      </rPr>
      <t>XXXXX XXXXX</t>
    </r>
    <r>
      <rPr>
        <sz val="11"/>
        <color theme="1"/>
        <rFont val="Calibri"/>
        <family val="2"/>
        <scheme val="minor"/>
      </rPr>
      <t xml:space="preserve"> came in and handed in the association sign off. I reviewed the Matter with Matt so the issue should be resolved at this time.</t>
    </r>
  </si>
  <si>
    <r>
      <t xml:space="preserve">FAILURE TO MAINTAIN GRASS./RN/RN5/30/18 - Letter went to previous owner. New owner </t>
    </r>
    <r>
      <rPr>
        <b/>
        <sz val="11"/>
        <color theme="1"/>
        <rFont val="Calibri"/>
        <family val="2"/>
        <scheme val="minor"/>
      </rPr>
      <t>XXXXX XXXXX.</t>
    </r>
    <r>
      <rPr>
        <sz val="11"/>
        <color theme="1"/>
        <rFont val="Calibri"/>
        <family val="2"/>
        <scheme val="minor"/>
      </rPr>
      <t xml:space="preserve"> Resent.</t>
    </r>
  </si>
  <si>
    <r>
      <t xml:space="preserve">FAILURE TO MAINTAIN GRASS./RN/RN5/31/18: New owner is </t>
    </r>
    <r>
      <rPr>
        <b/>
        <sz val="11"/>
        <color theme="1"/>
        <rFont val="Calibri"/>
        <family val="2"/>
        <scheme val="minor"/>
      </rPr>
      <t>XXXXX XXXXX</t>
    </r>
    <r>
      <rPr>
        <sz val="11"/>
        <color theme="1"/>
        <rFont val="Calibri"/>
        <family val="2"/>
        <scheme val="minor"/>
      </rPr>
      <t>- letter resent and reinspection extended</t>
    </r>
  </si>
  <si>
    <r>
      <t>Storage Container/RN1-9-18 Received call from Tennant,</t>
    </r>
    <r>
      <rPr>
        <b/>
        <sz val="11"/>
        <color theme="1"/>
        <rFont val="Calibri"/>
        <family val="2"/>
        <scheme val="minor"/>
      </rPr>
      <t xml:space="preserve"> XXXXX, XXX-XXX-XXXX.</t>
    </r>
    <r>
      <rPr>
        <sz val="11"/>
        <color theme="1"/>
        <rFont val="Calibri"/>
        <family val="2"/>
        <scheme val="minor"/>
      </rPr>
      <t xml:space="preserve"> She explained that due to the heavy snow and the need to empty the container she needs until January 31,2018 to have the container temoved.</t>
    </r>
  </si>
  <si>
    <r>
      <t xml:space="preserve">Property maintenance: Damaged fence, potholes in parking lot, junk/debris and damaged siding &amp; roof./RN10-17-18 parking lot maintenance has been done. I received a call from </t>
    </r>
    <r>
      <rPr>
        <b/>
        <sz val="11"/>
        <color theme="1"/>
        <rFont val="Calibri"/>
        <family val="2"/>
        <scheme val="minor"/>
      </rPr>
      <t>XXXXX</t>
    </r>
    <r>
      <rPr>
        <sz val="11"/>
        <color theme="1"/>
        <rFont val="Calibri"/>
        <family val="2"/>
        <scheme val="minor"/>
      </rPr>
      <t xml:space="preserve"> the site manager. He said thgat the work to finalize the violation should be done soon. Okay to extend 1 week.</t>
    </r>
  </si>
  <si>
    <r>
      <t xml:space="preserve">COMMERCIAL USE OF PROPERTY AND FILL PLACED ON PROPERTY./RN8-31-18 The property owner, </t>
    </r>
    <r>
      <rPr>
        <b/>
        <sz val="11"/>
        <color theme="1"/>
        <rFont val="Calibri"/>
        <family val="2"/>
        <scheme val="minor"/>
      </rPr>
      <t xml:space="preserve">XXXXX XXXXX </t>
    </r>
    <r>
      <rPr>
        <sz val="11"/>
        <color theme="1"/>
        <rFont val="Calibri"/>
        <family val="2"/>
        <scheme val="minor"/>
      </rPr>
      <t xml:space="preserve">came in </t>
    </r>
    <r>
      <rPr>
        <b/>
        <sz val="11"/>
        <color theme="1"/>
        <rFont val="Calibri"/>
        <family val="2"/>
        <scheme val="minor"/>
      </rPr>
      <t>XXX-XXX-XXXX</t>
    </r>
    <r>
      <rPr>
        <sz val="11"/>
        <color theme="1"/>
        <rFont val="Calibri"/>
        <family val="2"/>
        <scheme val="minor"/>
      </rPr>
      <t xml:space="preserve"> to discuss the violation letter. I explained that he needs to remove the junk and debri and the fill that was placed on the property needs to be removed. He said he needs additional time to do the work. Okay to extend to 10-15-18./RNI also gave him a copy of his survey and grading plan so he can see what we are looking to have reestablished. /RN10-18-18 </t>
    </r>
    <r>
      <rPr>
        <b/>
        <sz val="11"/>
        <color theme="1"/>
        <rFont val="Calibri"/>
        <family val="2"/>
        <scheme val="minor"/>
      </rPr>
      <t>XXXXX</t>
    </r>
    <r>
      <rPr>
        <sz val="11"/>
        <color theme="1"/>
        <rFont val="Calibri"/>
        <family val="2"/>
        <scheme val="minor"/>
      </rPr>
      <t xml:space="preserve"> came into office and said that fill has been removed and area final graded, I explained that the area needs to be final seeded. He said he would do that this weekend and call once completed.</t>
    </r>
  </si>
  <si>
    <r>
      <t xml:space="preserve">use of building with no CCO, The Fishing Line/RN7-27-18 Howell Court $500 fine and 30 days to finalize c.o./RN9-17-18 called the store to see what is going on with c.o./RNWas told that they are working on the corrections from the construction dept and fire burea inspections. Was told that the work should be completed soon./RN10-15-18 spoke with </t>
    </r>
    <r>
      <rPr>
        <b/>
        <sz val="11"/>
        <color theme="1"/>
        <rFont val="Calibri"/>
        <family val="2"/>
        <scheme val="minor"/>
      </rPr>
      <t>XXXXX XXXXX (XXX) XXX-XXXX</t>
    </r>
    <r>
      <rPr>
        <sz val="11"/>
        <color theme="1"/>
        <rFont val="Calibri"/>
        <family val="2"/>
        <scheme val="minor"/>
      </rPr>
      <t>. He said that he has completed the corrective work and is doing a final walk through with his foreman today and will schedule the final buuilding inspections .</t>
    </r>
  </si>
  <si>
    <t>XXXXX XXXXX</t>
  </si>
  <si>
    <r>
      <t xml:space="preserve">Operation of Landscape Business not permitted in zone./RN5-1-18 Spoke with property owner </t>
    </r>
    <r>
      <rPr>
        <b/>
        <sz val="11"/>
        <color theme="1"/>
        <rFont val="Calibri"/>
        <family val="2"/>
        <scheme val="minor"/>
      </rPr>
      <t>XXXXX</t>
    </r>
    <r>
      <rPr>
        <sz val="11"/>
        <color theme="1"/>
        <rFont val="Calibri"/>
        <family val="2"/>
        <scheme val="minor"/>
      </rPr>
      <t>./RNShe advised that they are going top go for the variance and need an extension of time to work on getting the information togather for submittal. /RN7-10-18 still operating landscape business from the property summons issued.</t>
    </r>
  </si>
  <si>
    <r>
      <t xml:space="preserve">grass overgrown/RN7-26-18 researched owner and he is dead. Will research new responsible party for the grass mowing./RN8-2-2018 spoke to </t>
    </r>
    <r>
      <rPr>
        <b/>
        <sz val="11"/>
        <color theme="1"/>
        <rFont val="Calibri"/>
        <family val="2"/>
        <scheme val="minor"/>
      </rPr>
      <t>XXXXX XXXXX</t>
    </r>
    <r>
      <rPr>
        <sz val="11"/>
        <color theme="1"/>
        <rFont val="Calibri"/>
        <family val="2"/>
        <scheme val="minor"/>
      </rPr>
      <t xml:space="preserve"> who is assisting </t>
    </r>
    <r>
      <rPr>
        <b/>
        <sz val="11"/>
        <color theme="1"/>
        <rFont val="Calibri"/>
        <family val="2"/>
        <scheme val="minor"/>
      </rPr>
      <t>XXXXX XXXXX</t>
    </r>
    <r>
      <rPr>
        <sz val="11"/>
        <color theme="1"/>
        <rFont val="Calibri"/>
        <family val="2"/>
        <scheme val="minor"/>
      </rPr>
      <t xml:space="preserve"> with the Estate.  </t>
    </r>
    <r>
      <rPr>
        <b/>
        <sz val="11"/>
        <color theme="1"/>
        <rFont val="Calibri"/>
        <family val="2"/>
        <scheme val="minor"/>
      </rPr>
      <t>XXXXX XXXXX</t>
    </r>
    <r>
      <rPr>
        <sz val="11"/>
        <color theme="1"/>
        <rFont val="Calibri"/>
        <family val="2"/>
        <scheme val="minor"/>
      </rPr>
      <t xml:space="preserve"> is the Estate Administration (address on general tab). Letter emailed to </t>
    </r>
    <r>
      <rPr>
        <b/>
        <sz val="11"/>
        <color theme="1"/>
        <rFont val="Calibri"/>
        <family val="2"/>
        <scheme val="minor"/>
      </rPr>
      <t>XXXXX XXXXX</t>
    </r>
    <r>
      <rPr>
        <sz val="11"/>
        <color theme="1"/>
        <rFont val="Calibri"/>
        <family val="2"/>
        <scheme val="minor"/>
      </rPr>
      <t xml:space="preserve"> and date pushed out one week. </t>
    </r>
    <r>
      <rPr>
        <b/>
        <sz val="11"/>
        <color theme="1"/>
        <rFont val="Calibri"/>
        <family val="2"/>
        <scheme val="minor"/>
      </rPr>
      <t xml:space="preserve">XXXXX's </t>
    </r>
    <r>
      <rPr>
        <sz val="11"/>
        <color theme="1"/>
        <rFont val="Calibri"/>
        <family val="2"/>
        <scheme val="minor"/>
      </rPr>
      <t xml:space="preserve">phone is </t>
    </r>
    <r>
      <rPr>
        <b/>
        <sz val="11"/>
        <color theme="1"/>
        <rFont val="Calibri"/>
        <family val="2"/>
        <scheme val="minor"/>
      </rPr>
      <t>XXX-XXX-XXXX.</t>
    </r>
  </si>
  <si>
    <r>
      <t xml:space="preserve">No permits for patio and hot tub/RN2-8-18 spoke with property owner he advised that he will relocate the swingset however needs until 4-2-18 to do so. Extended compliance time frame./RNI also advised </t>
    </r>
    <r>
      <rPr>
        <b/>
        <sz val="11"/>
        <color theme="1"/>
        <rFont val="Calibri"/>
        <family val="2"/>
        <scheme val="minor"/>
      </rPr>
      <t>XXXXX XXXXX</t>
    </r>
    <r>
      <rPr>
        <sz val="11"/>
        <color theme="1"/>
        <rFont val="Calibri"/>
        <family val="2"/>
        <scheme val="minor"/>
      </rPr>
      <t xml:space="preserve"> that a permit is required for the patio to the rear also with the 4-2-18 compliance date. /RN10-24-18 swingset has been removed from the buffer. Spoke with resident and she advised me that she will apply for land use for rear patio,</t>
    </r>
  </si>
  <si>
    <r>
      <t xml:space="preserve">Fence to rear of the property has become damaged and needs repair./RN*-17-18 Spoke with </t>
    </r>
    <r>
      <rPr>
        <b/>
        <sz val="11"/>
        <color theme="1"/>
        <rFont val="Calibri"/>
        <family val="2"/>
        <scheme val="minor"/>
      </rPr>
      <t>XXXXX XXXXX, XXX-XXX-XXXX</t>
    </r>
    <r>
      <rPr>
        <sz val="11"/>
        <color theme="1"/>
        <rFont val="Calibri"/>
        <family val="2"/>
        <scheme val="minor"/>
      </rPr>
      <t xml:space="preserve"> or</t>
    </r>
    <r>
      <rPr>
        <b/>
        <sz val="11"/>
        <color theme="1"/>
        <rFont val="Calibri"/>
        <family val="2"/>
        <scheme val="minor"/>
      </rPr>
      <t xml:space="preserve"> XXX-XXX-XXXX</t>
    </r>
    <r>
      <rPr>
        <sz val="11"/>
        <color theme="1"/>
        <rFont val="Calibri"/>
        <family val="2"/>
        <scheme val="minor"/>
      </rPr>
      <t>. He said that he needs 2 week extension to remove the fence. I explained to him that if he wants to put up a new fence he needs a permit.</t>
    </r>
  </si>
  <si>
    <r>
      <t>FAILURE TO MAINTAIN PROPERTY IN A CLEAN, SAFE, AND SANITARY CONDITION.  GARBAGE AND DEBRIS THROUGHOUT THE PROPERTY AND LONG GRASS./RN/RN6/5/2018 RETURNED MAIL SENT TO</t>
    </r>
    <r>
      <rPr>
        <b/>
        <sz val="11"/>
        <color theme="1"/>
        <rFont val="Calibri"/>
        <family val="2"/>
        <scheme val="minor"/>
      </rPr>
      <t xml:space="preserve"> XXXXX XXXXX</t>
    </r>
    <r>
      <rPr>
        <sz val="11"/>
        <color theme="1"/>
        <rFont val="Calibri"/>
        <family val="2"/>
        <scheme val="minor"/>
      </rPr>
      <t>./RN6/5/2018 PROPERTY IS ABANDONED; THE FORECLOSURE HAS BEEN DISMISSED THE LAW FIRM HAS NO NEW INFORMATION ON THE PROPERTY; NOT IN THE INVENTORY OF MCS, FANNIE MAE, JP MORGAN CHASE.</t>
    </r>
  </si>
  <si>
    <r>
      <t xml:space="preserve">FAILURE TO MAINTAIN GRASS./RN/RNEmailed to - </t>
    </r>
    <r>
      <rPr>
        <b/>
        <sz val="11"/>
        <color theme="1"/>
        <rFont val="Calibri"/>
        <family val="2"/>
        <scheme val="minor"/>
      </rPr>
      <t>XXXXX@XXXXX.COM; XXXXX@XXXXX.COM</t>
    </r>
    <r>
      <rPr>
        <sz val="11"/>
        <color theme="1"/>
        <rFont val="Calibri"/>
        <family val="2"/>
        <scheme val="minor"/>
      </rPr>
      <t xml:space="preserve"> /RN10-18-18 Spoke with </t>
    </r>
    <r>
      <rPr>
        <b/>
        <sz val="11"/>
        <color theme="1"/>
        <rFont val="Calibri"/>
        <family val="2"/>
        <scheme val="minor"/>
      </rPr>
      <t>XXXXX XXXXX</t>
    </r>
    <r>
      <rPr>
        <sz val="11"/>
        <color theme="1"/>
        <rFont val="Calibri"/>
        <family val="2"/>
        <scheme val="minor"/>
      </rPr>
      <t xml:space="preserve"> the new property owner. He explained that he purchase the property from the bank who foreclosed on </t>
    </r>
    <r>
      <rPr>
        <b/>
        <sz val="11"/>
        <color theme="1"/>
        <rFont val="Calibri"/>
        <family val="2"/>
        <scheme val="minor"/>
      </rPr>
      <t xml:space="preserve">XXXXX XXXXX </t>
    </r>
    <r>
      <rPr>
        <sz val="11"/>
        <color theme="1"/>
        <rFont val="Calibri"/>
        <family val="2"/>
        <scheme val="minor"/>
      </rPr>
      <t xml:space="preserve">the original owner. He said that she is squatting on the property and will not leave. He said that he owns the property but has to follow the legal course with the County to evict her from the property and get a sherrif lock out. He said that if should be anouther 10 days before he has legal rights to enter upon his property to start work and maintain iit. </t>
    </r>
  </si>
  <si>
    <t>XXXXX XXXXX &amp; XXXXX XXXXX</t>
  </si>
  <si>
    <r>
      <t xml:space="preserve">FAILURE TO MAINTAIN GRASS./RN/RN7/31/18 - </t>
    </r>
    <r>
      <rPr>
        <b/>
        <sz val="11"/>
        <color theme="1"/>
        <rFont val="Calibri"/>
        <family val="2"/>
        <scheme val="minor"/>
      </rPr>
      <t>XXXXX XXXXX</t>
    </r>
    <r>
      <rPr>
        <sz val="11"/>
        <color theme="1"/>
        <rFont val="Calibri"/>
        <family val="2"/>
        <scheme val="minor"/>
      </rPr>
      <t xml:space="preserve">, renter of house, called and said his landlord sent him the grass NOV letter. He said we must have wrong property becuase he cuts his grass every week. Advised him Victor would call back to discuss. - CS  </t>
    </r>
  </si>
  <si>
    <r>
      <t xml:space="preserve">302.1 - Failure to Maintain Property/RN5-15-18 Recieved a call from </t>
    </r>
    <r>
      <rPr>
        <b/>
        <sz val="11"/>
        <color theme="1"/>
        <rFont val="Calibri"/>
        <family val="2"/>
        <scheme val="minor"/>
      </rPr>
      <t>XXXXX XXXXX.</t>
    </r>
    <r>
      <rPr>
        <sz val="11"/>
        <color theme="1"/>
        <rFont val="Calibri"/>
        <family val="2"/>
        <scheme val="minor"/>
      </rPr>
      <t xml:space="preserve"> She said the property has been sold and they are moving out end of June.</t>
    </r>
  </si>
  <si>
    <r>
      <t>Deck installed without permits - LU and Construction required/RN2-20-18 received letter from the owner requesting a 30 day extension./RN4-17-18 spoke with</t>
    </r>
    <r>
      <rPr>
        <b/>
        <sz val="11"/>
        <color theme="1"/>
        <rFont val="Calibri"/>
        <family val="2"/>
        <scheme val="minor"/>
      </rPr>
      <t xml:space="preserve"> XXXXX XXXXX</t>
    </r>
    <r>
      <rPr>
        <sz val="11"/>
        <color theme="1"/>
        <rFont val="Calibri"/>
        <family val="2"/>
        <scheme val="minor"/>
      </rPr>
      <t xml:space="preserve">. she advised that the deck is going to be removed and an addition is going to be constructed. She advised that the plans for the addition should be in by May 17-2018. If not she will call to advise what is going on. </t>
    </r>
  </si>
  <si>
    <r>
      <t xml:space="preserve">Hadden House Food Products Inc./RNCCO required/RN/RN6/5/18: Owner called - Completing CCO application today./RN6-6-18 I spoke with </t>
    </r>
    <r>
      <rPr>
        <b/>
        <sz val="11"/>
        <color theme="1"/>
        <rFont val="Calibri"/>
        <family val="2"/>
        <scheme val="minor"/>
      </rPr>
      <t>XXXXX</t>
    </r>
    <r>
      <rPr>
        <sz val="11"/>
        <color theme="1"/>
        <rFont val="Calibri"/>
        <family val="2"/>
        <scheme val="minor"/>
      </rPr>
      <t xml:space="preserve"> from DS&amp;DJ Realty, </t>
    </r>
    <r>
      <rPr>
        <b/>
        <sz val="11"/>
        <color theme="1"/>
        <rFont val="Calibri"/>
        <family val="2"/>
        <scheme val="minor"/>
      </rPr>
      <t>(XXX) XXX-XXXX</t>
    </r>
    <r>
      <rPr>
        <sz val="11"/>
        <color theme="1"/>
        <rFont val="Calibri"/>
        <family val="2"/>
        <scheme val="minor"/>
      </rPr>
      <t xml:space="preserve"> ext</t>
    </r>
    <r>
      <rPr>
        <b/>
        <sz val="11"/>
        <color theme="1"/>
        <rFont val="Calibri"/>
        <family val="2"/>
        <scheme val="minor"/>
      </rPr>
      <t xml:space="preserve"> XXX</t>
    </r>
    <r>
      <rPr>
        <sz val="11"/>
        <color theme="1"/>
        <rFont val="Calibri"/>
        <family val="2"/>
        <scheme val="minor"/>
      </rPr>
      <t>. she is working on the CCO package, Needs an additional we4ek to do so.</t>
    </r>
  </si>
  <si>
    <r>
      <t>Zoning: /RNBuilding without permits (bulk variance required)/RNImporting/exporting horses not permitted in zone (use variance required) /RN/RNCommunication Details:/RN7-17-2018: Met with owner's attorney onsite to show violations and explain what needs to be done.  Extended compliance period a couple weeks until more direction can be given./RN8-16-2018: Called attorney (</t>
    </r>
    <r>
      <rPr>
        <b/>
        <sz val="11"/>
        <color theme="1"/>
        <rFont val="Calibri"/>
        <family val="2"/>
        <scheme val="minor"/>
      </rPr>
      <t>XXXXX - XXX-XXX-XXXX</t>
    </r>
    <r>
      <rPr>
        <sz val="11"/>
        <color theme="1"/>
        <rFont val="Calibri"/>
        <family val="2"/>
        <scheme val="minor"/>
      </rPr>
      <t>) to discuss progress.  Left message - no return call./RN8-20-2018: Called attorney and left message.  No return call./RN8-22-2018: Called attorney and left message that summonses would be issued by end of week if call is not returned.  Pushing out compliance period to 8-24-2018 with weekly summonses to start 8-27-2018./RNClearing of wetlands/RN8-27-2018 Inspected the property with Matt. Observed the illegal construction, illegal auction house and wetland disturbance in the back of the auction house./RN I contacted NJDEP and filed a wetland complaint, #18-08-28-0850-58. Summonses to be issued and continued to be issued once a week until application is made to the Board for approval./RN9-24-18 awaiting check to supply the discovery.</t>
    </r>
  </si>
  <si>
    <r>
      <t xml:space="preserve">5-22-18 Inspected the property with the Monmouth County Board of Health regarding a complaint that they recieved for sewewage discharge from the property. Met with </t>
    </r>
    <r>
      <rPr>
        <b/>
        <sz val="11"/>
        <color theme="1"/>
        <rFont val="Calibri"/>
        <family val="2"/>
        <scheme val="minor"/>
      </rPr>
      <t>XXXXX XXXXX</t>
    </r>
    <r>
      <rPr>
        <sz val="11"/>
        <color theme="1"/>
        <rFont val="Calibri"/>
        <family val="2"/>
        <scheme val="minor"/>
      </rPr>
      <t xml:space="preserve"> onsite./RNA company named Liberty Windows has occupied the office space, storage area and the outside yard area./RNSeveral commercial vehicles were also on the site for Champion as well as Mora trucking./RNThere were two men wrenching on what appeared to be damaged vehicles in the rear yard area. When questioned about this </t>
    </r>
    <r>
      <rPr>
        <b/>
        <sz val="11"/>
        <color theme="1"/>
        <rFont val="Calibri"/>
        <family val="2"/>
        <scheme val="minor"/>
      </rPr>
      <t>XXXXX XXXXX</t>
    </r>
    <r>
      <rPr>
        <sz val="11"/>
        <color theme="1"/>
        <rFont val="Calibri"/>
        <family val="2"/>
        <scheme val="minor"/>
      </rPr>
      <t xml:space="preserve"> said that they were his mechanics working. Photos were taken of the site./RN8-14-18 met with the new owner. He advised that his intention is to go to the Board for approval. He indicated that he is using Maser Consulting to prepare the plans. Will keep the case open to monitor that he complies. /RNNew properety owner has until the end of the year to make application for site plan approval.</t>
    </r>
  </si>
  <si>
    <r>
      <t xml:space="preserve">(Filling of Property, Illegal Structures and Auto Repair Business)/RN Potentially fill in wetland or buffer, NJDEP complaint created,/RN# 18-05-10-1530-39/RN8-20-18 sent email to NJDEP, </t>
    </r>
    <r>
      <rPr>
        <b/>
        <sz val="11"/>
        <color theme="1"/>
        <rFont val="Calibri"/>
        <family val="2"/>
        <scheme val="minor"/>
      </rPr>
      <t>XXXXX XXXXX</t>
    </r>
    <r>
      <rPr>
        <sz val="11"/>
        <color theme="1"/>
        <rFont val="Calibri"/>
        <family val="2"/>
        <scheme val="minor"/>
      </rPr>
      <t xml:space="preserve"> to see if they responded to the complaint that was filed. copy attached.</t>
    </r>
  </si>
  <si>
    <r>
      <t xml:space="preserve">FAILURE TO MAINTAIN GRASS./RN/RN6-5-18 received a call from </t>
    </r>
    <r>
      <rPr>
        <b/>
        <sz val="11"/>
        <color theme="1"/>
        <rFont val="Calibri"/>
        <family val="2"/>
        <scheme val="minor"/>
      </rPr>
      <t>XXXXX XXXXX</t>
    </r>
    <r>
      <rPr>
        <sz val="11"/>
        <color theme="1"/>
        <rFont val="Calibri"/>
        <family val="2"/>
        <scheme val="minor"/>
      </rPr>
      <t xml:space="preserve"> the previous owner, </t>
    </r>
    <r>
      <rPr>
        <b/>
        <sz val="11"/>
        <color theme="1"/>
        <rFont val="Calibri"/>
        <family val="2"/>
        <scheme val="minor"/>
      </rPr>
      <t>XXX-XXX-XXXX</t>
    </r>
    <r>
      <rPr>
        <sz val="11"/>
        <color theme="1"/>
        <rFont val="Calibri"/>
        <family val="2"/>
        <scheme val="minor"/>
      </rPr>
      <t>. She explained that  she does not own the property anymore it is in foreclosure and the bank owns it now.</t>
    </r>
  </si>
  <si>
    <r>
      <t xml:space="preserve">fence installed no permit./RN10-4-18 Received a call from the property owner </t>
    </r>
    <r>
      <rPr>
        <b/>
        <sz val="11"/>
        <color theme="1"/>
        <rFont val="Calibri"/>
        <family val="2"/>
        <scheme val="minor"/>
      </rPr>
      <t>XXX-XXX-XXXX</t>
    </r>
    <r>
      <rPr>
        <sz val="11"/>
        <color theme="1"/>
        <rFont val="Calibri"/>
        <family val="2"/>
        <scheme val="minor"/>
      </rPr>
      <t xml:space="preserve"> he said he will come in and apply for the permit.</t>
    </r>
  </si>
  <si>
    <r>
      <t xml:space="preserve">FAILURE TO MAINTAIN GRASS AND FENCE/RNSpoke with </t>
    </r>
    <r>
      <rPr>
        <b/>
        <sz val="11"/>
        <color theme="1"/>
        <rFont val="Calibri"/>
        <family val="2"/>
        <scheme val="minor"/>
      </rPr>
      <t>XXXXX</t>
    </r>
    <r>
      <rPr>
        <sz val="11"/>
        <color theme="1"/>
        <rFont val="Calibri"/>
        <family val="2"/>
        <scheme val="minor"/>
      </rPr>
      <t>, he said he did hire someone to mow . He will call them to see what is going on.</t>
    </r>
  </si>
  <si>
    <r>
      <t xml:space="preserve">188-70/RN Came in as a phone complaint./RN9-11-18 Received email that </t>
    </r>
    <r>
      <rPr>
        <b/>
        <sz val="11"/>
        <color theme="1"/>
        <rFont val="Calibri"/>
        <family val="2"/>
        <scheme val="minor"/>
      </rPr>
      <t>XXXXX XXXXX</t>
    </r>
    <r>
      <rPr>
        <sz val="11"/>
        <color theme="1"/>
        <rFont val="Calibri"/>
        <family val="2"/>
        <scheme val="minor"/>
      </rPr>
      <t xml:space="preserve"> would like to go for a variance. I sent her an email indicating she should have a complete application submitted within 30 days./RN10-12-18 I spoke with </t>
    </r>
    <r>
      <rPr>
        <b/>
        <sz val="11"/>
        <color theme="1"/>
        <rFont val="Calibri"/>
        <family val="2"/>
        <scheme val="minor"/>
      </rPr>
      <t>XXXXX XXXXX XXX-XXX-XXXX</t>
    </r>
    <r>
      <rPr>
        <sz val="11"/>
        <color theme="1"/>
        <rFont val="Calibri"/>
        <family val="2"/>
        <scheme val="minor"/>
      </rPr>
      <t>. She said that she does not have the money for a variance so needs an extra week to re-home them.</t>
    </r>
  </si>
  <si>
    <r>
      <t xml:space="preserve">Shed Permit #ZP-17-00351 `/RNscheduled to meet with </t>
    </r>
    <r>
      <rPr>
        <b/>
        <sz val="11"/>
        <color theme="1"/>
        <rFont val="Calibri"/>
        <family val="2"/>
        <scheme val="minor"/>
      </rPr>
      <t xml:space="preserve">XXXXX XXXXX </t>
    </r>
    <r>
      <rPr>
        <sz val="11"/>
        <color theme="1"/>
        <rFont val="Calibri"/>
        <family val="2"/>
        <scheme val="minor"/>
      </rPr>
      <t>onsite on monday to speak about shed relocation./RN5-15-18 shed has been moved appropriately./RN4-22-18 met with the property owner onsite. He will move shed closer to home.</t>
    </r>
  </si>
  <si>
    <r>
      <t>Dilapidated Banner/RNspoke with Amin, property manager</t>
    </r>
    <r>
      <rPr>
        <b/>
        <sz val="11"/>
        <color theme="1"/>
        <rFont val="Calibri"/>
        <family val="2"/>
        <scheme val="minor"/>
      </rPr>
      <t xml:space="preserve"> XXX-XXX-XXXX</t>
    </r>
    <r>
      <rPr>
        <sz val="11"/>
        <color theme="1"/>
        <rFont val="Calibri"/>
        <family val="2"/>
        <scheme val="minor"/>
      </rPr>
      <t xml:space="preserve"> he will have banner removed . He said he just received the notice.</t>
    </r>
  </si>
  <si>
    <r>
      <t xml:space="preserve">NO LL REG/RN7-5-18 I spoke with </t>
    </r>
    <r>
      <rPr>
        <b/>
        <sz val="11"/>
        <color theme="1"/>
        <rFont val="Calibri"/>
        <family val="2"/>
        <scheme val="minor"/>
      </rPr>
      <t>XXXXX XXXXX.</t>
    </r>
    <r>
      <rPr>
        <sz val="11"/>
        <color theme="1"/>
        <rFont val="Calibri"/>
        <family val="2"/>
        <scheme val="minor"/>
      </rPr>
      <t xml:space="preserve"> She explained that they are working on getting the tennant out of the house so that they can sell the property. I explained that as long as there is a tennant in there they need to register and have the property inspected. I sent her the paper work in the mail. Extend 2 weeks to allow for her to register. </t>
    </r>
  </si>
  <si>
    <r>
      <t xml:space="preserve">DAMAGED SIDEWALK FROM IG POOL CONSTRUCTION./RN8-30-18 I met with the property owner onsite and explained that he needs to repair the broken sidewalk sections. He said that he needs an extension of time. I explained that this matter has been going on for some time now and the longest it can be extended to is 10-1-18. I also explained to him that Precise Construction will be working iin the Glen Arden Development soon and I gave him the phone number for Precise </t>
    </r>
    <r>
      <rPr>
        <b/>
        <sz val="11"/>
        <color theme="1"/>
        <rFont val="Calibri"/>
        <family val="2"/>
        <scheme val="minor"/>
      </rPr>
      <t>XXX-XXX-XXXX</t>
    </r>
    <r>
      <rPr>
        <sz val="11"/>
        <color theme="1"/>
        <rFont val="Calibri"/>
        <family val="2"/>
        <scheme val="minor"/>
      </rPr>
      <t>. If he can pay Precise to do the work that would expedite the violation. /RN10-2-18 sidewalk not repaired. summons issued.</t>
    </r>
  </si>
  <si>
    <r>
      <t xml:space="preserve">Wind Flags - No Permits/RN1-5-18 received a call from </t>
    </r>
    <r>
      <rPr>
        <b/>
        <sz val="11"/>
        <color theme="1"/>
        <rFont val="Calibri"/>
        <family val="2"/>
        <scheme val="minor"/>
      </rPr>
      <t>XXXXX</t>
    </r>
    <r>
      <rPr>
        <sz val="11"/>
        <color theme="1"/>
        <rFont val="Calibri"/>
        <family val="2"/>
        <scheme val="minor"/>
      </rPr>
      <t xml:space="preserve">, manager, </t>
    </r>
    <r>
      <rPr>
        <b/>
        <sz val="11"/>
        <color theme="1"/>
        <rFont val="Calibri"/>
        <family val="2"/>
        <scheme val="minor"/>
      </rPr>
      <t>XXX-XXX-XXXX.</t>
    </r>
    <r>
      <rPr>
        <sz val="11"/>
        <color theme="1"/>
        <rFont val="Calibri"/>
        <family val="2"/>
        <scheme val="minor"/>
      </rPr>
      <t xml:space="preserve"> I spoke with a </t>
    </r>
    <r>
      <rPr>
        <b/>
        <sz val="11"/>
        <color theme="1"/>
        <rFont val="Calibri"/>
        <family val="2"/>
        <scheme val="minor"/>
      </rPr>
      <t>XXXXX</t>
    </r>
    <r>
      <rPr>
        <sz val="11"/>
        <color theme="1"/>
        <rFont val="Calibri"/>
        <family val="2"/>
        <scheme val="minor"/>
      </rPr>
      <t xml:space="preserve"> and explained to her that there is only one windflag permit available at this time on the property and if they want to apply for one permit that would be acceptable, if not, they will have to remove the windflags. completely.</t>
    </r>
  </si>
  <si>
    <r>
      <t xml:space="preserve">No permits for paver patio and landscape bed./RN5-25-18 recieved call from </t>
    </r>
    <r>
      <rPr>
        <b/>
        <sz val="11"/>
        <color theme="1"/>
        <rFont val="Calibri"/>
        <family val="2"/>
        <scheme val="minor"/>
      </rPr>
      <t xml:space="preserve">XXXXX XXXXX </t>
    </r>
    <r>
      <rPr>
        <sz val="11"/>
        <color theme="1"/>
        <rFont val="Calibri"/>
        <family val="2"/>
        <scheme val="minor"/>
      </rPr>
      <t xml:space="preserve">she said that she has sold the property and has not lived there in 4 months./RNWill dism9iss summons as she has no legal rights regarding the property at this point . will follow up with letter to new owner to obtain a land use permit./RN6-4-18 Received a call from the new property owner </t>
    </r>
    <r>
      <rPr>
        <b/>
        <sz val="11"/>
        <color theme="1"/>
        <rFont val="Calibri"/>
        <family val="2"/>
        <scheme val="minor"/>
      </rPr>
      <t>XXXXX XXXXX</t>
    </r>
    <r>
      <rPr>
        <sz val="11"/>
        <color theme="1"/>
        <rFont val="Calibri"/>
        <family val="2"/>
        <scheme val="minor"/>
      </rPr>
      <t xml:space="preserve"> </t>
    </r>
    <r>
      <rPr>
        <b/>
        <sz val="11"/>
        <color theme="1"/>
        <rFont val="Calibri"/>
        <family val="2"/>
        <scheme val="minor"/>
      </rPr>
      <t xml:space="preserve">XXX-XXX-XXXX </t>
    </r>
    <r>
      <rPr>
        <sz val="11"/>
        <color theme="1"/>
        <rFont val="Calibri"/>
        <family val="2"/>
        <scheme val="minor"/>
      </rPr>
      <t xml:space="preserve">or cell </t>
    </r>
    <r>
      <rPr>
        <b/>
        <sz val="11"/>
        <color theme="1"/>
        <rFont val="Calibri"/>
        <family val="2"/>
        <scheme val="minor"/>
      </rPr>
      <t>XXX-XXX-XXXX</t>
    </r>
    <r>
      <rPr>
        <sz val="11"/>
        <color theme="1"/>
        <rFont val="Calibri"/>
        <family val="2"/>
        <scheme val="minor"/>
      </rPr>
      <t xml:space="preserve">. He said he will go to the association for a new letter from them approving the work that was done. Once he has that letter he will resubmit to the Twp. for the work that was done by the prior owner./RN6-13-18 spoke with </t>
    </r>
    <r>
      <rPr>
        <b/>
        <sz val="11"/>
        <color theme="1"/>
        <rFont val="Calibri"/>
        <family val="2"/>
        <scheme val="minor"/>
      </rPr>
      <t>XXXXX XXXXX</t>
    </r>
    <r>
      <rPr>
        <sz val="11"/>
        <color theme="1"/>
        <rFont val="Calibri"/>
        <family val="2"/>
        <scheme val="minor"/>
      </rPr>
      <t xml:space="preserve"> the realtor, explained to her that we need a letter from the association that okays the pavers and landscape in the easement. Once we receive the letter we can move forward with the Township approval./RNThe easemnet is owned by the association. /RN7-2-18 spoke with </t>
    </r>
    <r>
      <rPr>
        <b/>
        <sz val="11"/>
        <color theme="1"/>
        <rFont val="Calibri"/>
        <family val="2"/>
        <scheme val="minor"/>
      </rPr>
      <t>XXXXX</t>
    </r>
    <r>
      <rPr>
        <sz val="11"/>
        <color theme="1"/>
        <rFont val="Calibri"/>
        <family val="2"/>
        <scheme val="minor"/>
      </rPr>
      <t xml:space="preserve">, she is going to call the association on behalf of </t>
    </r>
    <r>
      <rPr>
        <b/>
        <sz val="11"/>
        <color theme="1"/>
        <rFont val="Calibri"/>
        <family val="2"/>
        <scheme val="minor"/>
      </rPr>
      <t>XXXXX</t>
    </r>
    <r>
      <rPr>
        <sz val="11"/>
        <color theme="1"/>
        <rFont val="Calibri"/>
        <family val="2"/>
        <scheme val="minor"/>
      </rPr>
      <t xml:space="preserve"> to see if they will issue the letter regarding the improvements in the easement./RN7-24-18 emailed </t>
    </r>
    <r>
      <rPr>
        <b/>
        <sz val="11"/>
        <color theme="1"/>
        <rFont val="Calibri"/>
        <family val="2"/>
        <scheme val="minor"/>
      </rPr>
      <t>XXXXX XXXXX</t>
    </r>
    <r>
      <rPr>
        <sz val="11"/>
        <color theme="1"/>
        <rFont val="Calibri"/>
        <family val="2"/>
        <scheme val="minor"/>
      </rPr>
      <t xml:space="preserve"> from the association and he said they have forwarded the paperwork to the property owner for signature and once they get it back from him they will send it to the TWP.</t>
    </r>
  </si>
  <si>
    <r>
      <t xml:space="preserve">GRASS, JUNK/DEBRIS/RN10-2-18 spoke with </t>
    </r>
    <r>
      <rPr>
        <b/>
        <sz val="11"/>
        <color theme="1"/>
        <rFont val="Calibri"/>
        <family val="2"/>
        <scheme val="minor"/>
      </rPr>
      <t>XXXXX XXXXX</t>
    </r>
    <r>
      <rPr>
        <sz val="11"/>
        <color theme="1"/>
        <rFont val="Calibri"/>
        <family val="2"/>
        <scheme val="minor"/>
      </rPr>
      <t>. She advised that the grass is scheduled to be mowed this Wednesday.</t>
    </r>
  </si>
  <si>
    <t>XXX-XXX-XXXX</t>
  </si>
  <si>
    <r>
      <rPr>
        <b/>
        <sz val="11"/>
        <color theme="1"/>
        <rFont val="Calibri"/>
        <family val="2"/>
        <scheme val="minor"/>
      </rPr>
      <t>XXXXX XXXXX</t>
    </r>
    <r>
      <rPr>
        <sz val="11"/>
        <color theme="1"/>
        <rFont val="Calibri"/>
        <family val="2"/>
        <scheme val="minor"/>
      </rPr>
      <t>, ESTATE ADMINISTRATOR</t>
    </r>
  </si>
  <si>
    <r>
      <t xml:space="preserve">FAILURE TO MAINTAIN GRASS./RN10-2-18 letter returned, resent to </t>
    </r>
    <r>
      <rPr>
        <b/>
        <sz val="11"/>
        <color theme="1"/>
        <rFont val="Calibri"/>
        <family val="2"/>
        <scheme val="minor"/>
      </rPr>
      <t>XXXXX XXXXX</t>
    </r>
    <r>
      <rPr>
        <sz val="11"/>
        <color theme="1"/>
        <rFont val="Calibri"/>
        <family val="2"/>
        <scheme val="minor"/>
      </rPr>
      <t xml:space="preserve">, </t>
    </r>
    <r>
      <rPr>
        <b/>
        <sz val="11"/>
        <color theme="1"/>
        <rFont val="Calibri"/>
        <family val="2"/>
        <scheme val="minor"/>
      </rPr>
      <t>XX XXXXX</t>
    </r>
  </si>
  <si>
    <r>
      <t xml:space="preserve">CONTACT: </t>
    </r>
    <r>
      <rPr>
        <b/>
        <sz val="11"/>
        <color theme="1"/>
        <rFont val="Calibri"/>
        <family val="2"/>
        <scheme val="minor"/>
      </rPr>
      <t>XXXXX XXXXX</t>
    </r>
    <r>
      <rPr>
        <sz val="11"/>
        <color theme="1"/>
        <rFont val="Calibri"/>
        <family val="2"/>
        <scheme val="minor"/>
      </rPr>
      <t>, ESQ.</t>
    </r>
  </si>
  <si>
    <t>XXXXX, XXXXX &amp; XXXXX</t>
  </si>
  <si>
    <r>
      <t xml:space="preserve">273-11 (E) - Noise complaint made by owner at </t>
    </r>
    <r>
      <rPr>
        <b/>
        <sz val="11"/>
        <color theme="1"/>
        <rFont val="Calibri"/>
        <family val="2"/>
        <scheme val="minor"/>
      </rPr>
      <t>XX XXXXX XX</t>
    </r>
    <r>
      <rPr>
        <sz val="11"/>
        <color theme="1"/>
        <rFont val="Calibri"/>
        <family val="2"/>
        <scheme val="minor"/>
      </rPr>
      <t>. Waste Management is picking up garbage in residential development prior to 7 AM. Country Village neighborhood.</t>
    </r>
  </si>
  <si>
    <t>XXXXX</t>
  </si>
  <si>
    <r>
      <rPr>
        <b/>
        <sz val="11"/>
        <color theme="1"/>
        <rFont val="Calibri"/>
        <family val="2"/>
        <scheme val="minor"/>
      </rPr>
      <t>XXXXX XXXXX, XXXXX XXXXX,</t>
    </r>
    <r>
      <rPr>
        <sz val="11"/>
        <color theme="1"/>
        <rFont val="Calibri"/>
        <family val="2"/>
        <scheme val="minor"/>
      </rPr>
      <t xml:space="preserve"> </t>
    </r>
    <r>
      <rPr>
        <b/>
        <sz val="11"/>
        <color theme="1"/>
        <rFont val="Calibri"/>
        <family val="2"/>
        <scheme val="minor"/>
      </rPr>
      <t>XXX</t>
    </r>
  </si>
  <si>
    <r>
      <t xml:space="preserve">FAILURE TO SUBMIT 2018 HAZARDOUS MATERIAL DISCLOSURE FORM. EXQUISUTE HAIR AND NAILS. </t>
    </r>
    <r>
      <rPr>
        <b/>
        <sz val="11"/>
        <color theme="1"/>
        <rFont val="Calibri"/>
        <family val="2"/>
        <scheme val="minor"/>
      </rPr>
      <t>XXXXX XXXXX</t>
    </r>
    <r>
      <rPr>
        <sz val="11"/>
        <color theme="1"/>
        <rFont val="Calibri"/>
        <family val="2"/>
        <scheme val="minor"/>
      </rPr>
      <t>.</t>
    </r>
  </si>
  <si>
    <r>
      <t>overgrown grass/RN/RN6/7/18: Sent to wrong owner. Resent to correct owner- /RN</t>
    </r>
    <r>
      <rPr>
        <b/>
        <sz val="11"/>
        <color theme="1"/>
        <rFont val="Calibri"/>
        <family val="2"/>
        <scheme val="minor"/>
      </rPr>
      <t>XXXXX</t>
    </r>
    <r>
      <rPr>
        <sz val="11"/>
        <color theme="1"/>
        <rFont val="Calibri"/>
        <family val="2"/>
        <scheme val="minor"/>
      </rPr>
      <t xml:space="preserve"> </t>
    </r>
    <r>
      <rPr>
        <b/>
        <sz val="11"/>
        <color theme="1"/>
        <rFont val="Calibri"/>
        <family val="2"/>
        <scheme val="minor"/>
      </rPr>
      <t>XXX</t>
    </r>
    <r>
      <rPr>
        <sz val="11"/>
        <color theme="1"/>
        <rFont val="Calibri"/>
        <family val="2"/>
        <scheme val="minor"/>
      </rPr>
      <t xml:space="preserve"> /RN</t>
    </r>
    <r>
      <rPr>
        <b/>
        <sz val="11"/>
        <color theme="1"/>
        <rFont val="Calibri"/>
        <family val="2"/>
        <scheme val="minor"/>
      </rPr>
      <t>XXX XXXXX XX</t>
    </r>
    <r>
      <rPr>
        <sz val="11"/>
        <color theme="1"/>
        <rFont val="Calibri"/>
        <family val="2"/>
        <scheme val="minor"/>
      </rPr>
      <t xml:space="preserve"> /RN</t>
    </r>
    <r>
      <rPr>
        <b/>
        <sz val="11"/>
        <color theme="1"/>
        <rFont val="Calibri"/>
        <family val="2"/>
        <scheme val="minor"/>
      </rPr>
      <t>XXXXX XX XXXXX</t>
    </r>
    <r>
      <rPr>
        <sz val="11"/>
        <color theme="1"/>
        <rFont val="Calibri"/>
        <family val="2"/>
        <scheme val="minor"/>
      </rPr>
      <t>/RN</t>
    </r>
  </si>
  <si>
    <r>
      <t>overgrown grass/RN/RN6/11/18 - Resent to /RN</t>
    </r>
    <r>
      <rPr>
        <b/>
        <sz val="11"/>
        <color theme="1"/>
        <rFont val="Calibri"/>
        <family val="2"/>
        <scheme val="minor"/>
      </rPr>
      <t xml:space="preserve">XXXXX XXXXX </t>
    </r>
    <r>
      <rPr>
        <sz val="11"/>
        <color theme="1"/>
        <rFont val="Calibri"/>
        <family val="2"/>
        <scheme val="minor"/>
      </rPr>
      <t>/RN</t>
    </r>
    <r>
      <rPr>
        <b/>
        <sz val="11"/>
        <color theme="1"/>
        <rFont val="Calibri"/>
        <family val="2"/>
        <scheme val="minor"/>
      </rPr>
      <t xml:space="preserve">XX XXXXX XXXXX </t>
    </r>
    <r>
      <rPr>
        <sz val="11"/>
        <color theme="1"/>
        <rFont val="Calibri"/>
        <family val="2"/>
        <scheme val="minor"/>
      </rPr>
      <t>RD/RN</t>
    </r>
    <r>
      <rPr>
        <b/>
        <sz val="11"/>
        <color theme="1"/>
        <rFont val="Calibri"/>
        <family val="2"/>
        <scheme val="minor"/>
      </rPr>
      <t>XXXXX XX XXXXX</t>
    </r>
    <r>
      <rPr>
        <sz val="11"/>
        <color theme="1"/>
        <rFont val="Calibri"/>
        <family val="2"/>
        <scheme val="minor"/>
      </rPr>
      <t>/RN/RN6/7/18 - Undeliverable address - Resent to:/RN</t>
    </r>
    <r>
      <rPr>
        <b/>
        <sz val="11"/>
        <color theme="1"/>
        <rFont val="Calibri"/>
        <family val="2"/>
        <scheme val="minor"/>
      </rPr>
      <t>XXXXX XXXXX</t>
    </r>
    <r>
      <rPr>
        <sz val="11"/>
        <color theme="1"/>
        <rFont val="Calibri"/>
        <family val="2"/>
        <scheme val="minor"/>
      </rPr>
      <t>/RN</t>
    </r>
    <r>
      <rPr>
        <b/>
        <sz val="11"/>
        <color theme="1"/>
        <rFont val="Calibri"/>
        <family val="2"/>
        <scheme val="minor"/>
      </rPr>
      <t xml:space="preserve">XX XXXXX XXXXX </t>
    </r>
    <r>
      <rPr>
        <sz val="11"/>
        <color theme="1"/>
        <rFont val="Calibri"/>
        <family val="2"/>
        <scheme val="minor"/>
      </rPr>
      <t xml:space="preserve">SUITE </t>
    </r>
    <r>
      <rPr>
        <b/>
        <sz val="11"/>
        <color theme="1"/>
        <rFont val="Calibri"/>
        <family val="2"/>
        <scheme val="minor"/>
      </rPr>
      <t>XX</t>
    </r>
    <r>
      <rPr>
        <sz val="11"/>
        <color theme="1"/>
        <rFont val="Calibri"/>
        <family val="2"/>
        <scheme val="minor"/>
      </rPr>
      <t>/RN</t>
    </r>
    <r>
      <rPr>
        <b/>
        <sz val="11"/>
        <color theme="1"/>
        <rFont val="Calibri"/>
        <family val="2"/>
        <scheme val="minor"/>
      </rPr>
      <t>XXXXX, XX XXXXX</t>
    </r>
    <r>
      <rPr>
        <sz val="11"/>
        <color theme="1"/>
        <rFont val="Calibri"/>
        <family val="2"/>
        <scheme val="minor"/>
      </rPr>
      <t>/RN7-3-18 grass mowed, contact</t>
    </r>
    <r>
      <rPr>
        <b/>
        <sz val="11"/>
        <color theme="1"/>
        <rFont val="Calibri"/>
        <family val="2"/>
        <scheme val="minor"/>
      </rPr>
      <t xml:space="preserve"> XXXXX XXXXX </t>
    </r>
    <r>
      <rPr>
        <sz val="11"/>
        <color theme="1"/>
        <rFont val="Calibri"/>
        <family val="2"/>
        <scheme val="minor"/>
      </rPr>
      <t xml:space="preserve">realtor for site issues, </t>
    </r>
    <r>
      <rPr>
        <b/>
        <sz val="11"/>
        <color theme="1"/>
        <rFont val="Calibri"/>
        <family val="2"/>
        <scheme val="minor"/>
      </rPr>
      <t xml:space="preserve">XXX-XXX-XXXX </t>
    </r>
    <r>
      <rPr>
        <sz val="11"/>
        <color theme="1"/>
        <rFont val="Calibri"/>
        <family val="2"/>
        <scheme val="minor"/>
      </rPr>
      <t xml:space="preserve">or/RN </t>
    </r>
    <r>
      <rPr>
        <b/>
        <sz val="11"/>
        <color theme="1"/>
        <rFont val="Calibri"/>
        <family val="2"/>
        <scheme val="minor"/>
      </rPr>
      <t>XXX-XXX-XXXX</t>
    </r>
    <r>
      <rPr>
        <sz val="11"/>
        <color theme="1"/>
        <rFont val="Calibri"/>
        <family val="2"/>
        <scheme val="minor"/>
      </rPr>
      <t>/RN/RN</t>
    </r>
  </si>
  <si>
    <r>
      <t xml:space="preserve">FAILURE TO MAINTAIN GRASS./RN/RN7/18/18- RESENT TO </t>
    </r>
    <r>
      <rPr>
        <b/>
        <sz val="11"/>
        <color theme="1"/>
        <rFont val="Calibri"/>
        <family val="2"/>
        <scheme val="minor"/>
      </rPr>
      <t xml:space="preserve">XXXXX XXXXX </t>
    </r>
    <r>
      <rPr>
        <sz val="11"/>
        <color theme="1"/>
        <rFont val="Calibri"/>
        <family val="2"/>
        <scheme val="minor"/>
      </rPr>
      <t xml:space="preserve">LLC </t>
    </r>
    <r>
      <rPr>
        <b/>
        <sz val="11"/>
        <color theme="1"/>
        <rFont val="Calibri"/>
        <family val="2"/>
        <scheme val="minor"/>
      </rPr>
      <t>XX, XX</t>
    </r>
    <r>
      <rPr>
        <sz val="11"/>
        <color theme="1"/>
        <rFont val="Calibri"/>
        <family val="2"/>
        <scheme val="minor"/>
      </rPr>
      <t xml:space="preserve">/RN7-24-18 spoke with property manager and advised him to have grass mowed by compliance date, YS Construction, </t>
    </r>
    <r>
      <rPr>
        <b/>
        <sz val="11"/>
        <color theme="1"/>
        <rFont val="Calibri"/>
        <family val="2"/>
        <scheme val="minor"/>
      </rPr>
      <t>XXX-XXX-XXXX</t>
    </r>
    <r>
      <rPr>
        <sz val="11"/>
        <color theme="1"/>
        <rFont val="Calibri"/>
        <family val="2"/>
        <scheme val="minor"/>
      </rPr>
      <t>/RN7-30-18 grass has been mowed</t>
    </r>
  </si>
  <si>
    <r>
      <t xml:space="preserve">received a complaint from PD regarding failure to maintain the dumpster area. Inspected the area and the dumpsters are overflowing and black bags piled up around the dumpster area./RNIssued a door hanger notice to the </t>
    </r>
    <r>
      <rPr>
        <b/>
        <sz val="11"/>
        <color theme="1"/>
        <rFont val="Calibri"/>
        <family val="2"/>
        <scheme val="minor"/>
      </rPr>
      <t>XXXXX XXXXX</t>
    </r>
    <r>
      <rPr>
        <sz val="11"/>
        <color theme="1"/>
        <rFont val="Calibri"/>
        <family val="2"/>
        <scheme val="minor"/>
      </rPr>
      <t xml:space="preserve">, </t>
    </r>
    <r>
      <rPr>
        <b/>
        <sz val="11"/>
        <color theme="1"/>
        <rFont val="Calibri"/>
        <family val="2"/>
        <scheme val="minor"/>
      </rPr>
      <t>(XXX)XXX-XXXX</t>
    </r>
    <r>
      <rPr>
        <sz val="11"/>
        <color theme="1"/>
        <rFont val="Calibri"/>
        <family val="2"/>
        <scheme val="minor"/>
      </rPr>
      <t>, for the school. he advised that it would be taken care of.</t>
    </r>
  </si>
  <si>
    <r>
      <t xml:space="preserve">FAILURE TO MAINTAIN GRASS./RN10-4-18 Spoke with representative from Dubin Construction @ </t>
    </r>
    <r>
      <rPr>
        <b/>
        <sz val="11"/>
        <color theme="1"/>
        <rFont val="Calibri"/>
        <family val="2"/>
        <scheme val="minor"/>
      </rPr>
      <t>XXX-XXX-XXXX</t>
    </r>
    <r>
      <rPr>
        <sz val="11"/>
        <color theme="1"/>
        <rFont val="Calibri"/>
        <family val="2"/>
        <scheme val="minor"/>
      </rPr>
      <t xml:space="preserve"> told him that grass needs to get mowed. He said he would coordinate to get it done./RN10-10-18 researched ownership, appears that </t>
    </r>
    <r>
      <rPr>
        <b/>
        <sz val="11"/>
        <color theme="1"/>
        <rFont val="Calibri"/>
        <family val="2"/>
        <scheme val="minor"/>
      </rPr>
      <t>XXXXX XXXXX</t>
    </r>
    <r>
      <rPr>
        <sz val="11"/>
        <color theme="1"/>
        <rFont val="Calibri"/>
        <family val="2"/>
        <scheme val="minor"/>
      </rPr>
      <t xml:space="preserve"> is the bank foreclosing on the property. /RN10-11-18  I made contact with </t>
    </r>
    <r>
      <rPr>
        <b/>
        <sz val="11"/>
        <color theme="1"/>
        <rFont val="Calibri"/>
        <family val="2"/>
        <scheme val="minor"/>
      </rPr>
      <t>XXXXX XXXXX</t>
    </r>
    <r>
      <rPr>
        <sz val="11"/>
        <color theme="1"/>
        <rFont val="Calibri"/>
        <family val="2"/>
        <scheme val="minor"/>
      </rPr>
      <t>. He confirmed that he is taking care of this property./RNHe advised that the grass is scheduled to be mowed today.</t>
    </r>
  </si>
  <si>
    <r>
      <t xml:space="preserve"> FAILURE TO MAINTAIN GRASS./RN/RN7/2/18- grass not mowed, summons issued/RN6/18/2018- Resent 2nd time for </t>
    </r>
    <r>
      <rPr>
        <b/>
        <sz val="11"/>
        <color theme="1"/>
        <rFont val="Calibri"/>
        <family val="2"/>
        <scheme val="minor"/>
      </rPr>
      <t>XXXXX XXXXX, XXXXX</t>
    </r>
    <r>
      <rPr>
        <sz val="11"/>
        <color theme="1"/>
        <rFont val="Calibri"/>
        <family val="2"/>
        <scheme val="minor"/>
      </rPr>
      <t xml:space="preserve"> </t>
    </r>
    <r>
      <rPr>
        <b/>
        <sz val="11"/>
        <color theme="1"/>
        <rFont val="Calibri"/>
        <family val="2"/>
        <scheme val="minor"/>
      </rPr>
      <t>XX</t>
    </r>
    <r>
      <rPr>
        <sz val="11"/>
        <color theme="1"/>
        <rFont val="Calibri"/>
        <family val="2"/>
        <scheme val="minor"/>
      </rPr>
      <t xml:space="preserve">, </t>
    </r>
    <r>
      <rPr>
        <b/>
        <sz val="11"/>
        <color theme="1"/>
        <rFont val="Calibri"/>
        <family val="2"/>
        <scheme val="minor"/>
      </rPr>
      <t>XXXXX, XX</t>
    </r>
    <r>
      <rPr>
        <sz val="11"/>
        <color theme="1"/>
        <rFont val="Calibri"/>
        <family val="2"/>
        <scheme val="minor"/>
      </rPr>
      <t>/RN6/8/2018- Resent to correct owner/address/RN7-2-18 grass not mowed, summons issued/RN7-10-18 property observed and the grass has been mowed./RN7-20-18 Howell Court $150 fine property has been mowed at this time.</t>
    </r>
  </si>
  <si>
    <r>
      <t xml:space="preserve">FAILURE TO MAINTAIN GRASS./RNFAILURE TO MAINTAIN POOL IN A CLEAN AND SANITARY CONDITION./RN8-14-18  work not done. beth looking into contact info./RN8-22-18 </t>
    </r>
    <r>
      <rPr>
        <b/>
        <sz val="11"/>
        <color theme="1"/>
        <rFont val="Calibri"/>
        <family val="2"/>
        <scheme val="minor"/>
      </rPr>
      <t>XXXXX XXXXX</t>
    </r>
    <r>
      <rPr>
        <sz val="11"/>
        <color theme="1"/>
        <rFont val="Calibri"/>
        <family val="2"/>
        <scheme val="minor"/>
      </rPr>
      <t xml:space="preserve"> no longer involved with this property.  Cannot give us any further information/RN8-27-18 property still a mess, summons issued .</t>
    </r>
  </si>
  <si>
    <r>
      <t xml:space="preserve">grass violation/RNNEW OWNER:  </t>
    </r>
    <r>
      <rPr>
        <b/>
        <sz val="11"/>
        <color theme="1"/>
        <rFont val="Calibri"/>
        <family val="2"/>
        <scheme val="minor"/>
      </rPr>
      <t>XXXXX XXXXX, XXXXX XXXXX XX, XXXXX, XX XXXXX</t>
    </r>
  </si>
  <si>
    <r>
      <t>BUCKLED SIDEWALK SECTION ALONG FRONTAGE OF THE PROPERTY MUST BE REMOVED AND REPLACED/RN4-17-18 inspected the property and the sidewalk has not been repaired./RNI called the realtor</t>
    </r>
    <r>
      <rPr>
        <b/>
        <sz val="11"/>
        <color theme="1"/>
        <rFont val="Calibri"/>
        <family val="2"/>
        <scheme val="minor"/>
      </rPr>
      <t xml:space="preserve"> XXXXX XXXXX XXX-XXX-XXXX</t>
    </r>
    <r>
      <rPr>
        <sz val="11"/>
        <color theme="1"/>
        <rFont val="Calibri"/>
        <family val="2"/>
        <scheme val="minor"/>
      </rPr>
      <t xml:space="preserve"> to discuss the issue. He explained that the property is owned by </t>
    </r>
    <r>
      <rPr>
        <b/>
        <sz val="11"/>
        <color theme="1"/>
        <rFont val="Calibri"/>
        <family val="2"/>
        <scheme val="minor"/>
      </rPr>
      <t>XXXXX XXXXX</t>
    </r>
    <r>
      <rPr>
        <sz val="11"/>
        <color theme="1"/>
        <rFont val="Calibri"/>
        <family val="2"/>
        <scheme val="minor"/>
      </rPr>
      <t xml:space="preserve"> and they are working on getting bids to do the repair work. I explained that if the work is nor done in 10 days the bank will be subject to a summons . /RN5-1-18 the road opening permit has been issued and the tree and sidewalk are scheduled to be removed later this week./RN5-8-18 sidewalk removed and replaced. tree removed.</t>
    </r>
  </si>
  <si>
    <r>
      <t>RUNNING A COMMERCIAL BUSINESS WITHOUT APPROVALS/RN/RN8/6/18: Address not updated in SDL - Resent to tax record address found at-/</t>
    </r>
    <r>
      <rPr>
        <b/>
        <sz val="11"/>
        <color theme="1"/>
        <rFont val="Calibri"/>
        <family val="2"/>
        <scheme val="minor"/>
      </rPr>
      <t xml:space="preserve">XXXXX XXXXX, XXX  </t>
    </r>
    <r>
      <rPr>
        <sz val="11"/>
        <color theme="1"/>
        <rFont val="Calibri"/>
        <family val="2"/>
        <scheme val="minor"/>
      </rPr>
      <t xml:space="preserve">  /RN</t>
    </r>
    <r>
      <rPr>
        <b/>
        <sz val="11"/>
        <color theme="1"/>
        <rFont val="Calibri"/>
        <family val="2"/>
        <scheme val="minor"/>
      </rPr>
      <t>XXXXX XXXXX</t>
    </r>
    <r>
      <rPr>
        <sz val="11"/>
        <color theme="1"/>
        <rFont val="Calibri"/>
        <family val="2"/>
        <scheme val="minor"/>
      </rPr>
      <t xml:space="preserve"> </t>
    </r>
    <r>
      <rPr>
        <b/>
        <sz val="11"/>
        <color theme="1"/>
        <rFont val="Calibri"/>
        <family val="2"/>
        <scheme val="minor"/>
      </rPr>
      <t>XX</t>
    </r>
    <r>
      <rPr>
        <sz val="11"/>
        <color theme="1"/>
        <rFont val="Calibri"/>
        <family val="2"/>
        <scheme val="minor"/>
      </rPr>
      <t xml:space="preserve">  /RN</t>
    </r>
    <r>
      <rPr>
        <b/>
        <sz val="11"/>
        <color theme="1"/>
        <rFont val="Calibri"/>
        <family val="2"/>
        <scheme val="minor"/>
      </rPr>
      <t>XXXXX XX XXXXX</t>
    </r>
    <r>
      <rPr>
        <sz val="11"/>
        <color theme="1"/>
        <rFont val="Calibri"/>
        <family val="2"/>
        <scheme val="minor"/>
      </rPr>
      <t>/RN-CS/RN</t>
    </r>
  </si>
  <si>
    <r>
      <t xml:space="preserve">FAILURE TO MAINTAIN GRASS./RN6-8-18 called </t>
    </r>
    <r>
      <rPr>
        <b/>
        <sz val="11"/>
        <color theme="1"/>
        <rFont val="Calibri"/>
        <family val="2"/>
        <scheme val="minor"/>
      </rPr>
      <t>XXXXX</t>
    </r>
    <r>
      <rPr>
        <sz val="11"/>
        <color theme="1"/>
        <rFont val="Calibri"/>
        <family val="2"/>
        <scheme val="minor"/>
      </rPr>
      <t xml:space="preserve"> regarding the property maint/ Left a message for them to call me back. Told on message that grass needs mowing, broken window repaired in rear and power wash of rear of structure. I spoke with </t>
    </r>
    <r>
      <rPr>
        <b/>
        <sz val="11"/>
        <color theme="1"/>
        <rFont val="Calibri"/>
        <family val="2"/>
        <scheme val="minor"/>
      </rPr>
      <t>XXXXX XXXXX</t>
    </r>
    <r>
      <rPr>
        <sz val="11"/>
        <color theme="1"/>
        <rFont val="Calibri"/>
        <family val="2"/>
        <scheme val="minor"/>
      </rPr>
      <t xml:space="preserve"> of </t>
    </r>
    <r>
      <rPr>
        <b/>
        <sz val="11"/>
        <color theme="1"/>
        <rFont val="Calibri"/>
        <family val="2"/>
        <scheme val="minor"/>
      </rPr>
      <t>XXXXX</t>
    </r>
    <r>
      <rPr>
        <sz val="11"/>
        <color theme="1"/>
        <rFont val="Calibri"/>
        <family val="2"/>
        <scheme val="minor"/>
      </rPr>
      <t xml:space="preserve"> at </t>
    </r>
    <r>
      <rPr>
        <b/>
        <sz val="11"/>
        <color theme="1"/>
        <rFont val="Calibri"/>
        <family val="2"/>
        <scheme val="minor"/>
      </rPr>
      <t>(XXX) XXX-XXXX</t>
    </r>
    <r>
      <rPr>
        <sz val="11"/>
        <color theme="1"/>
        <rFont val="Calibri"/>
        <family val="2"/>
        <scheme val="minor"/>
      </rPr>
      <t xml:space="preserve"> ext </t>
    </r>
    <r>
      <rPr>
        <b/>
        <sz val="11"/>
        <color theme="1"/>
        <rFont val="Calibri"/>
        <family val="2"/>
        <scheme val="minor"/>
      </rPr>
      <t>XXX</t>
    </r>
    <r>
      <rPr>
        <sz val="11"/>
        <color theme="1"/>
        <rFont val="Calibri"/>
        <family val="2"/>
        <scheme val="minor"/>
      </rPr>
      <t xml:space="preserve">. I advi9sed her that the grass needs to be mowed, broken window fixed and rear power washed. She said needs until June 19,2018 to coordinate bids and contractors to do the work. </t>
    </r>
  </si>
  <si>
    <r>
      <t>Chevy S-10 Blazer parked along the frontage of the property adjacent to CR547./RNI called the phone number on the vehicle and left a message that it needs to be removed or a summons will be issued. /RN</t>
    </r>
    <r>
      <rPr>
        <b/>
        <sz val="11"/>
        <color theme="1"/>
        <rFont val="Calibri"/>
        <family val="2"/>
        <scheme val="minor"/>
      </rPr>
      <t xml:space="preserve">XXXXX XXXXX </t>
    </r>
    <r>
      <rPr>
        <sz val="11"/>
        <color theme="1"/>
        <rFont val="Calibri"/>
        <family val="2"/>
        <scheme val="minor"/>
      </rPr>
      <t>came is and stated that the vehicle is not in the sight triangle and why isnt it permitted to be in this location. I explained that it cannot be in the right of way as per 188-58./RNHe took a copy of the ordinance and left. He also explained that the vehicle is his daughters./RN</t>
    </r>
  </si>
  <si>
    <r>
      <t>Erosion in Detention Basin/RN1-9-18</t>
    </r>
    <r>
      <rPr>
        <b/>
        <sz val="11"/>
        <color theme="1"/>
        <rFont val="Calibri"/>
        <family val="2"/>
        <scheme val="minor"/>
      </rPr>
      <t xml:space="preserve"> XXXXX</t>
    </r>
    <r>
      <rPr>
        <sz val="11"/>
        <color theme="1"/>
        <rFont val="Calibri"/>
        <family val="2"/>
        <scheme val="minor"/>
      </rPr>
      <t xml:space="preserve"> from East Coast Property Mgmt called and said that they will be doing the work asap. however the snow has delayed the project. </t>
    </r>
    <r>
      <rPr>
        <b/>
        <sz val="11"/>
        <color theme="1"/>
        <rFont val="Calibri"/>
        <family val="2"/>
        <scheme val="minor"/>
      </rPr>
      <t>XXX-XXX-XXXX</t>
    </r>
    <r>
      <rPr>
        <sz val="11"/>
        <color theme="1"/>
        <rFont val="Calibri"/>
        <family val="2"/>
        <scheme val="minor"/>
      </rPr>
      <t xml:space="preserve"> x </t>
    </r>
    <r>
      <rPr>
        <b/>
        <sz val="11"/>
        <color theme="1"/>
        <rFont val="Calibri"/>
        <family val="2"/>
        <scheme val="minor"/>
      </rPr>
      <t>XX</t>
    </r>
    <r>
      <rPr>
        <sz val="11"/>
        <color theme="1"/>
        <rFont val="Calibri"/>
        <family val="2"/>
        <scheme val="minor"/>
      </rPr>
      <t>.</t>
    </r>
  </si>
  <si>
    <r>
      <t xml:space="preserve">Junk vehicles in driveway, grass needs to be mowed./RNReceived complaint from PD, </t>
    </r>
    <r>
      <rPr>
        <b/>
        <sz val="11"/>
        <color theme="1"/>
        <rFont val="Calibri"/>
        <family val="2"/>
        <scheme val="minor"/>
      </rPr>
      <t>XXXXX XXXXX</t>
    </r>
    <r>
      <rPr>
        <sz val="11"/>
        <color theme="1"/>
        <rFont val="Calibri"/>
        <family val="2"/>
        <scheme val="minor"/>
      </rPr>
      <t xml:space="preserve"> regarding the vehicles. He said that they are not stolen./RN10-1-18 received call from the property manager, </t>
    </r>
    <r>
      <rPr>
        <b/>
        <sz val="11"/>
        <color theme="1"/>
        <rFont val="Calibri"/>
        <family val="2"/>
        <scheme val="minor"/>
      </rPr>
      <t>XXXXX</t>
    </r>
    <r>
      <rPr>
        <sz val="11"/>
        <color theme="1"/>
        <rFont val="Calibri"/>
        <family val="2"/>
        <scheme val="minor"/>
      </rPr>
      <t>. He said the junk vehicles have been removed , and the grass is scheduled to be mowed later this week and a dumpster is going to the property at the same time. Needs 1 week extension.</t>
    </r>
  </si>
  <si>
    <r>
      <t xml:space="preserve">WEEDS MUST BE CUT AND BUSHES TRIMMED./RN7/25/2018 BETH SPOKE TO </t>
    </r>
    <r>
      <rPr>
        <b/>
        <sz val="11"/>
        <color theme="1"/>
        <rFont val="Calibri"/>
        <family val="2"/>
        <scheme val="minor"/>
      </rPr>
      <t>XXXXX XXXXX</t>
    </r>
    <r>
      <rPr>
        <sz val="11"/>
        <color theme="1"/>
        <rFont val="Calibri"/>
        <family val="2"/>
        <scheme val="minor"/>
      </rPr>
      <t xml:space="preserve"> AT </t>
    </r>
    <r>
      <rPr>
        <b/>
        <sz val="11"/>
        <color theme="1"/>
        <rFont val="Calibri"/>
        <family val="2"/>
        <scheme val="minor"/>
      </rPr>
      <t>XXXXX</t>
    </r>
    <r>
      <rPr>
        <sz val="11"/>
        <color theme="1"/>
        <rFont val="Calibri"/>
        <family val="2"/>
        <scheme val="minor"/>
      </rPr>
      <t xml:space="preserve">.  GRASS WAS CUT ON 7/11 AND DUE TO BE CUT AGAIN ON 7/26.  </t>
    </r>
  </si>
  <si>
    <r>
      <t xml:space="preserve">MULTIPLE VIOLATIONS RELATED TO FIRE AT STRUCTURE.  302-.4, 304.1, 108.6/RN8/2/2018 - BETH MADE NEW CONTACT:  </t>
    </r>
    <r>
      <rPr>
        <b/>
        <sz val="11"/>
        <color theme="1"/>
        <rFont val="Calibri"/>
        <family val="2"/>
        <scheme val="minor"/>
      </rPr>
      <t xml:space="preserve">XXXXX XXXXX </t>
    </r>
    <r>
      <rPr>
        <sz val="11"/>
        <color theme="1"/>
        <rFont val="Calibri"/>
        <family val="2"/>
        <scheme val="minor"/>
      </rPr>
      <t xml:space="preserve">AT </t>
    </r>
    <r>
      <rPr>
        <b/>
        <sz val="11"/>
        <color theme="1"/>
        <rFont val="Calibri"/>
        <family val="2"/>
        <scheme val="minor"/>
      </rPr>
      <t>XXXXX, XXXXX, XXXXX XXX-XXX-XXXX</t>
    </r>
    <r>
      <rPr>
        <sz val="11"/>
        <color theme="1"/>
        <rFont val="Calibri"/>
        <family val="2"/>
        <scheme val="minor"/>
      </rPr>
      <t xml:space="preserve"> STATED THE MONEY SOURCE SHOULD STILL BE ACTIVE ON THIS PROPERTY.  HE IS REACHING OUT AND WILL ADVISE STATUS.  </t>
    </r>
    <r>
      <rPr>
        <b/>
        <sz val="11"/>
        <color theme="1"/>
        <rFont val="Calibri"/>
        <family val="2"/>
        <scheme val="minor"/>
      </rPr>
      <t>XXXXX</t>
    </r>
    <r>
      <rPr>
        <sz val="11"/>
        <color theme="1"/>
        <rFont val="Calibri"/>
        <family val="2"/>
        <scheme val="minor"/>
      </rPr>
      <t xml:space="preserve"> AT </t>
    </r>
    <r>
      <rPr>
        <b/>
        <sz val="11"/>
        <color theme="1"/>
        <rFont val="Calibri"/>
        <family val="2"/>
        <scheme val="minor"/>
      </rPr>
      <t xml:space="preserve">XXXXX </t>
    </r>
    <r>
      <rPr>
        <sz val="11"/>
        <color theme="1"/>
        <rFont val="Calibri"/>
        <family val="2"/>
        <scheme val="minor"/>
      </rPr>
      <t>STATED THEY ARE NO LONGER MANAGER AT THIS SITE.</t>
    </r>
  </si>
  <si>
    <r>
      <t xml:space="preserve">Rubbish and Debris strewn on the property./RN55 Gallon drum of hazardous material on the property./RNCars parked on the grass/RNGAVE </t>
    </r>
    <r>
      <rPr>
        <b/>
        <sz val="11"/>
        <color theme="1"/>
        <rFont val="Calibri"/>
        <family val="2"/>
        <scheme val="minor"/>
      </rPr>
      <t>XXXXX XXXXX</t>
    </r>
    <r>
      <rPr>
        <sz val="11"/>
        <color theme="1"/>
        <rFont val="Calibri"/>
        <family val="2"/>
        <scheme val="minor"/>
      </rPr>
      <t xml:space="preserve"> UNTIL MAY 21 TO CLEAR THE PROPERTY./RNCamper/boat illegally stored./RNPool needs to be covered.</t>
    </r>
  </si>
  <si>
    <r>
      <t xml:space="preserve">OVER-GROWN GRASS IN THE FRONT AND REAR OF PROPERTY./RNNON-PERMITTED RETAINING WALL AND STAIRS HAS COLLAPSED./RN/RN9/14/18- </t>
    </r>
    <r>
      <rPr>
        <b/>
        <sz val="11"/>
        <color theme="1"/>
        <rFont val="Calibri"/>
        <family val="2"/>
        <scheme val="minor"/>
      </rPr>
      <t>XXXXX</t>
    </r>
    <r>
      <rPr>
        <sz val="11"/>
        <color theme="1"/>
        <rFont val="Calibri"/>
        <family val="2"/>
        <scheme val="minor"/>
      </rPr>
      <t xml:space="preserve"> CALLED ABOUT NOV - HAS NOT LIVED ON PROPERTY IN MONTHS AND IS NOT ALLOWED TO GO NEAR PROPERTY DUE TO RESTRAINING ORDER </t>
    </r>
  </si>
  <si>
    <r>
      <t xml:space="preserve">RUBBISH AND DEBRIS ON PROPERTY. 
GRAFFITI ON STRUCTURE. /RN7/25/2018 BETH SPOKE TO AND FORWARDED ALL PAPERWORK TO THE LAWYER FOR THIS PROPERTY: </t>
    </r>
    <r>
      <rPr>
        <b/>
        <sz val="11"/>
        <color theme="1"/>
        <rFont val="Calibri"/>
        <family val="2"/>
        <scheme val="minor"/>
      </rPr>
      <t xml:space="preserve">XXXXX XXXXX, </t>
    </r>
    <r>
      <rPr>
        <sz val="11"/>
        <color theme="1"/>
        <rFont val="Calibri"/>
        <family val="2"/>
        <scheme val="minor"/>
      </rPr>
      <t>ESQ.</t>
    </r>
    <r>
      <rPr>
        <b/>
        <sz val="11"/>
        <color theme="1"/>
        <rFont val="Calibri"/>
        <family val="2"/>
        <scheme val="minor"/>
      </rPr>
      <t xml:space="preserve"> XXXXX, </t>
    </r>
    <r>
      <rPr>
        <sz val="11"/>
        <color theme="1"/>
        <rFont val="Calibri"/>
        <family val="2"/>
        <scheme val="minor"/>
      </rPr>
      <t xml:space="preserve">PO BOX </t>
    </r>
    <r>
      <rPr>
        <b/>
        <sz val="11"/>
        <color theme="1"/>
        <rFont val="Calibri"/>
        <family val="2"/>
        <scheme val="minor"/>
      </rPr>
      <t>XXX, XXXXX, XX, XXXXX, XXXXX, XXX-XXX-XXXX</t>
    </r>
    <r>
      <rPr>
        <sz val="11"/>
        <color theme="1"/>
        <rFont val="Calibri"/>
        <family val="2"/>
        <scheme val="minor"/>
      </rPr>
      <t>/RN7/27/2018 SPOKE TO</t>
    </r>
    <r>
      <rPr>
        <b/>
        <sz val="11"/>
        <color theme="1"/>
        <rFont val="Calibri"/>
        <family val="2"/>
        <scheme val="minor"/>
      </rPr>
      <t xml:space="preserve"> XXXXX </t>
    </r>
    <r>
      <rPr>
        <sz val="11"/>
        <color theme="1"/>
        <rFont val="Calibri"/>
        <family val="2"/>
        <scheme val="minor"/>
      </rPr>
      <t xml:space="preserve">OF BLUE LINE DRYWALL </t>
    </r>
    <r>
      <rPr>
        <b/>
        <sz val="11"/>
        <color theme="1"/>
        <rFont val="Calibri"/>
        <family val="2"/>
        <scheme val="minor"/>
      </rPr>
      <t>XXX-XXX-XXXX</t>
    </r>
    <r>
      <rPr>
        <sz val="11"/>
        <color theme="1"/>
        <rFont val="Calibri"/>
        <family val="2"/>
        <scheme val="minor"/>
      </rPr>
      <t xml:space="preserve"> HE IS THE RESPONSIBLE PARTY FOR THE OWNER.  ASKED FOR A CONTINUANCE ON THE SUMMONS - IF WE COULD REINSPECT ON 8/13/2018./RN</t>
    </r>
  </si>
  <si>
    <r>
      <t xml:space="preserve">BUCKLED SIDEWALK/RN7-11-18 called  </t>
    </r>
    <r>
      <rPr>
        <b/>
        <sz val="11"/>
        <color theme="1"/>
        <rFont val="Calibri"/>
        <family val="2"/>
        <scheme val="minor"/>
      </rPr>
      <t>XXXXX</t>
    </r>
    <r>
      <rPr>
        <sz val="11"/>
        <color theme="1"/>
        <rFont val="Calibri"/>
        <family val="2"/>
        <scheme val="minor"/>
      </rPr>
      <t xml:space="preserve"> from </t>
    </r>
    <r>
      <rPr>
        <b/>
        <sz val="11"/>
        <color theme="1"/>
        <rFont val="Calibri"/>
        <family val="2"/>
        <scheme val="minor"/>
      </rPr>
      <t>XXXXX</t>
    </r>
    <r>
      <rPr>
        <sz val="11"/>
        <color theme="1"/>
        <rFont val="Calibri"/>
        <family val="2"/>
        <scheme val="minor"/>
      </rPr>
      <t xml:space="preserve"> and asked her what is going on. Left message for her to call me back./RN</t>
    </r>
    <r>
      <rPr>
        <b/>
        <sz val="11"/>
        <color theme="1"/>
        <rFont val="Calibri"/>
        <family val="2"/>
        <scheme val="minor"/>
      </rPr>
      <t>XXXXX</t>
    </r>
    <r>
      <rPr>
        <sz val="11"/>
        <color theme="1"/>
        <rFont val="Calibri"/>
        <family val="2"/>
        <scheme val="minor"/>
      </rPr>
      <t xml:space="preserve"> </t>
    </r>
    <r>
      <rPr>
        <b/>
        <sz val="11"/>
        <color theme="1"/>
        <rFont val="Calibri"/>
        <family val="2"/>
        <scheme val="minor"/>
      </rPr>
      <t>XXX-XXX-XXXX</t>
    </r>
    <r>
      <rPr>
        <sz val="11"/>
        <color theme="1"/>
        <rFont val="Calibri"/>
        <family val="2"/>
        <scheme val="minor"/>
      </rPr>
      <t xml:space="preserve">./RN8-14-18 Checked the sidewalk and it has not been repaired. I called  </t>
    </r>
    <r>
      <rPr>
        <b/>
        <sz val="11"/>
        <color theme="1"/>
        <rFont val="Calibri"/>
        <family val="2"/>
        <scheme val="minor"/>
      </rPr>
      <t>XXXXX</t>
    </r>
    <r>
      <rPr>
        <sz val="11"/>
        <color theme="1"/>
        <rFont val="Calibri"/>
        <family val="2"/>
        <scheme val="minor"/>
      </rPr>
      <t xml:space="preserve"> at </t>
    </r>
    <r>
      <rPr>
        <b/>
        <sz val="11"/>
        <color theme="1"/>
        <rFont val="Calibri"/>
        <family val="2"/>
        <scheme val="minor"/>
      </rPr>
      <t xml:space="preserve">XXXXX </t>
    </r>
    <r>
      <rPr>
        <sz val="11"/>
        <color theme="1"/>
        <rFont val="Calibri"/>
        <family val="2"/>
        <scheme val="minor"/>
      </rPr>
      <t>and left a message for her to call me.</t>
    </r>
  </si>
  <si>
    <r>
      <t xml:space="preserve">FAILURE TO MAINTAIN GRASS. /RNFAILURE TO MAINTAIN PROPERTY IN A CLEAN, SAFE, AND SANITARY CONDITION (STILL WATER CONTAINERS AND JUNK DEBRIS).REGISTER AS RPM (VACANT)/RN8/24/2018 ALEX SPOKE TO  </t>
    </r>
    <r>
      <rPr>
        <b/>
        <sz val="11"/>
        <color theme="1"/>
        <rFont val="Calibri"/>
        <family val="2"/>
        <scheme val="minor"/>
      </rPr>
      <t>XXXXX XXXXX</t>
    </r>
    <r>
      <rPr>
        <sz val="11"/>
        <color theme="1"/>
        <rFont val="Calibri"/>
        <family val="2"/>
        <scheme val="minor"/>
      </rPr>
      <t xml:space="preserve"> IN STATEN ISLAND.  NO ONE IS LIVING IN THE HOME, IT IS FILLED WITH DECEASED FATHER'S BELONGINGS.  SHERIFF'S SALE SCHEDULED FOR 9/10./RN10/11/2018 - LETTER SENT TO </t>
    </r>
    <r>
      <rPr>
        <b/>
        <sz val="11"/>
        <color theme="1"/>
        <rFont val="Calibri"/>
        <family val="2"/>
        <scheme val="minor"/>
      </rPr>
      <t>XXXXX XXXXX.</t>
    </r>
  </si>
  <si>
    <r>
      <t>04-13-2018</t>
    </r>
    <r>
      <rPr>
        <b/>
        <sz val="11"/>
        <color theme="1"/>
        <rFont val="Calibri"/>
        <family val="2"/>
        <scheme val="minor"/>
      </rPr>
      <t xml:space="preserve"> XXXXX XXXXX </t>
    </r>
    <r>
      <rPr>
        <sz val="11"/>
        <color theme="1"/>
        <rFont val="Calibri"/>
        <family val="2"/>
        <scheme val="minor"/>
      </rPr>
      <t xml:space="preserve">ATTORNEY APPEARED IN COURT. SHOWED PICTURES OF WORK BEING DONE BUT NOT THE CASE. PROPERTY INSPECTED AFTER COURT AND VIOLATIONS STILL EXIST. SENT FALLER EMAIL AND LEFT PHONE MESSAGE. </t>
    </r>
    <r>
      <rPr>
        <b/>
        <sz val="11"/>
        <color theme="1"/>
        <rFont val="Calibri"/>
        <family val="2"/>
        <scheme val="minor"/>
      </rPr>
      <t>XXXXXXXXX</t>
    </r>
    <r>
      <rPr>
        <sz val="11"/>
        <color theme="1"/>
        <rFont val="Calibri"/>
        <family val="2"/>
        <scheme val="minor"/>
      </rPr>
      <t>. $500 FINE $1000 SUSPENDED 30 DAYS TO REMEDIATE./RNProperty has been cleaned up and mowed in accordance with the court agreement instituted by John Aguiar of 4-13-18.</t>
    </r>
  </si>
  <si>
    <r>
      <t xml:space="preserve">ILLEGAL DUMPING ON VACANT PROPERTY./RN/RN2 SUMMONS ARE BEING ISSUED:/RN(1) </t>
    </r>
    <r>
      <rPr>
        <b/>
        <sz val="11"/>
        <color theme="1"/>
        <rFont val="Calibri"/>
        <family val="2"/>
        <scheme val="minor"/>
      </rPr>
      <t>XXXXX XXXXX</t>
    </r>
    <r>
      <rPr>
        <sz val="11"/>
        <color theme="1"/>
        <rFont val="Calibri"/>
        <family val="2"/>
        <scheme val="minor"/>
      </rPr>
      <t xml:space="preserve"> DUMPING/RN(2) </t>
    </r>
    <r>
      <rPr>
        <b/>
        <sz val="11"/>
        <color theme="1"/>
        <rFont val="Calibri"/>
        <family val="2"/>
        <scheme val="minor"/>
      </rPr>
      <t xml:space="preserve">XXXXX XXXXX </t>
    </r>
    <r>
      <rPr>
        <sz val="11"/>
        <color theme="1"/>
        <rFont val="Calibri"/>
        <family val="2"/>
        <scheme val="minor"/>
      </rPr>
      <t xml:space="preserve">/RN/RN$500.00 FINE TO </t>
    </r>
    <r>
      <rPr>
        <b/>
        <sz val="11"/>
        <color theme="1"/>
        <rFont val="Calibri"/>
        <family val="2"/>
        <scheme val="minor"/>
      </rPr>
      <t>XXXXX</t>
    </r>
    <r>
      <rPr>
        <sz val="11"/>
        <color theme="1"/>
        <rFont val="Calibri"/>
        <family val="2"/>
        <scheme val="minor"/>
      </rPr>
      <t xml:space="preserve"> </t>
    </r>
    <r>
      <rPr>
        <b/>
        <sz val="11"/>
        <color theme="1"/>
        <rFont val="Calibri"/>
        <family val="2"/>
        <scheme val="minor"/>
      </rPr>
      <t xml:space="preserve">XXXXX XXXXX </t>
    </r>
    <r>
      <rPr>
        <sz val="11"/>
        <color theme="1"/>
        <rFont val="Calibri"/>
        <family val="2"/>
        <scheme val="minor"/>
      </rPr>
      <t xml:space="preserve">SUMMONS WAS DISMISSED. </t>
    </r>
  </si>
  <si>
    <r>
      <t>9-20-18 sidewalk not fixewd after numerous phone calls with</t>
    </r>
    <r>
      <rPr>
        <b/>
        <sz val="11"/>
        <color theme="1"/>
        <rFont val="Calibri"/>
        <family val="2"/>
        <scheme val="minor"/>
      </rPr>
      <t xml:space="preserve"> XXXXX</t>
    </r>
    <r>
      <rPr>
        <sz val="11"/>
        <color theme="1"/>
        <rFont val="Calibri"/>
        <family val="2"/>
        <scheme val="minor"/>
      </rPr>
      <t xml:space="preserve"> from</t>
    </r>
    <r>
      <rPr>
        <b/>
        <sz val="11"/>
        <color theme="1"/>
        <rFont val="Calibri"/>
        <family val="2"/>
        <scheme val="minor"/>
      </rPr>
      <t xml:space="preserve"> XXXXX</t>
    </r>
    <r>
      <rPr>
        <sz val="11"/>
        <color theme="1"/>
        <rFont val="Calibri"/>
        <family val="2"/>
        <scheme val="minor"/>
      </rPr>
      <t xml:space="preserve">. summons issued./RN </t>
    </r>
  </si>
  <si>
    <r>
      <t>8-14-18 property not being maintained. summons./RN8-24-18 Received a phone call from</t>
    </r>
    <r>
      <rPr>
        <b/>
        <sz val="11"/>
        <color theme="1"/>
        <rFont val="Calibri"/>
        <family val="2"/>
        <scheme val="minor"/>
      </rPr>
      <t xml:space="preserve"> XXXXX XXXXX </t>
    </r>
    <r>
      <rPr>
        <sz val="11"/>
        <color theme="1"/>
        <rFont val="Calibri"/>
        <family val="2"/>
        <scheme val="minor"/>
      </rPr>
      <t xml:space="preserve">owner. </t>
    </r>
    <r>
      <rPr>
        <b/>
        <sz val="11"/>
        <color theme="1"/>
        <rFont val="Calibri"/>
        <family val="2"/>
        <scheme val="minor"/>
      </rPr>
      <t xml:space="preserve">XXX XXX XXXX </t>
    </r>
    <r>
      <rPr>
        <sz val="11"/>
        <color theme="1"/>
        <rFont val="Calibri"/>
        <family val="2"/>
        <scheme val="minor"/>
      </rPr>
      <t xml:space="preserve">mailing address </t>
    </r>
    <r>
      <rPr>
        <b/>
        <sz val="11"/>
        <color theme="1"/>
        <rFont val="Calibri"/>
        <family val="2"/>
        <scheme val="minor"/>
      </rPr>
      <t>XX XXXXX XXXXX, NJ XXXX.</t>
    </r>
    <r>
      <rPr>
        <sz val="11"/>
        <color theme="1"/>
        <rFont val="Calibri"/>
        <family val="2"/>
        <scheme val="minor"/>
      </rPr>
      <t xml:space="preserve">/RNI explained to her that the grass needs to be moved around the dwelling. The junk and debri all over the property needs to be cleaned up aswell. She said that she would get a dumpster and put the garbage into it. /RN9-7-18 $250 fine with $250 stayed based on cleaning up the junk and debris within 30 days./RNMet with </t>
    </r>
    <r>
      <rPr>
        <b/>
        <sz val="11"/>
        <color theme="1"/>
        <rFont val="Calibri"/>
        <family val="2"/>
        <scheme val="minor"/>
      </rPr>
      <t>XXXXX XXXXX XXX-XXX-XXXX</t>
    </r>
    <r>
      <rPr>
        <sz val="11"/>
        <color theme="1"/>
        <rFont val="Calibri"/>
        <family val="2"/>
        <scheme val="minor"/>
      </rPr>
      <t>./RN/RN10-10-18 Junk and debri still on property. Notified court to initiate additional $250 fine and to recall defendant to court.</t>
    </r>
  </si>
  <si>
    <r>
      <t xml:space="preserve">Failure to maintain property, grass, garbage , fish pond holding water./RN10-11-18 checked the property and the grass has been mowed and the garbage cleraned up. Fish pond still needs to be filled in I spoke with </t>
    </r>
    <r>
      <rPr>
        <b/>
        <sz val="11"/>
        <color theme="1"/>
        <rFont val="Calibri"/>
        <family val="2"/>
        <scheme val="minor"/>
      </rPr>
      <t>XXXXX XXXXX</t>
    </r>
    <r>
      <rPr>
        <sz val="11"/>
        <color theme="1"/>
        <rFont val="Calibri"/>
        <family val="2"/>
        <scheme val="minor"/>
      </rPr>
      <t xml:space="preserve"> from </t>
    </r>
    <r>
      <rPr>
        <b/>
        <sz val="11"/>
        <color theme="1"/>
        <rFont val="Calibri"/>
        <family val="2"/>
        <scheme val="minor"/>
      </rPr>
      <t>XXXXX</t>
    </r>
    <r>
      <rPr>
        <sz val="11"/>
        <color theme="1"/>
        <rFont val="Calibri"/>
        <family val="2"/>
        <scheme val="minor"/>
      </rPr>
      <t xml:space="preserve"> </t>
    </r>
    <r>
      <rPr>
        <b/>
        <sz val="11"/>
        <color theme="1"/>
        <rFont val="Calibri"/>
        <family val="2"/>
        <scheme val="minor"/>
      </rPr>
      <t>XXX-XXX-XXXX</t>
    </r>
    <r>
      <rPr>
        <sz val="11"/>
        <color theme="1"/>
        <rFont val="Calibri"/>
        <family val="2"/>
        <scheme val="minor"/>
      </rPr>
      <t xml:space="preserve"> ext </t>
    </r>
    <r>
      <rPr>
        <b/>
        <sz val="11"/>
        <color theme="1"/>
        <rFont val="Calibri"/>
        <family val="2"/>
        <scheme val="minor"/>
      </rPr>
      <t>XXX</t>
    </r>
    <r>
      <rPr>
        <sz val="11"/>
        <color theme="1"/>
        <rFont val="Calibri"/>
        <family val="2"/>
        <scheme val="minor"/>
      </rPr>
      <t>. He advised that he will get bids to complete that job.</t>
    </r>
  </si>
  <si>
    <r>
      <t xml:space="preserve">5-10-18 property inspected and pool and grass both in violation.;/RN/RN6-1-18 sent </t>
    </r>
    <r>
      <rPr>
        <b/>
        <sz val="11"/>
        <color theme="1"/>
        <rFont val="Calibri"/>
        <family val="2"/>
        <scheme val="minor"/>
      </rPr>
      <t xml:space="preserve">XXXXX XXXXX </t>
    </r>
    <r>
      <rPr>
        <sz val="11"/>
        <color theme="1"/>
        <rFont val="Calibri"/>
        <family val="2"/>
        <scheme val="minor"/>
      </rPr>
      <t xml:space="preserve">from </t>
    </r>
    <r>
      <rPr>
        <b/>
        <sz val="11"/>
        <color theme="1"/>
        <rFont val="Calibri"/>
        <family val="2"/>
        <scheme val="minor"/>
      </rPr>
      <t>XXXXX XXXXX</t>
    </r>
    <r>
      <rPr>
        <sz val="11"/>
        <color theme="1"/>
        <rFont val="Calibri"/>
        <family val="2"/>
        <scheme val="minor"/>
      </rPr>
      <t xml:space="preserve"> an email stating grass must be mowed and pool maintained.</t>
    </r>
  </si>
  <si>
    <r>
      <t xml:space="preserve">05/17/2018 - This summons closed out as it was addressed to an incorrect bank.  Dates on the violation changed to reflect starting over with a violation letter to the correct lender - </t>
    </r>
    <r>
      <rPr>
        <b/>
        <sz val="11"/>
        <color theme="1"/>
        <rFont val="Calibri"/>
        <family val="2"/>
        <scheme val="minor"/>
      </rPr>
      <t>XXXXX</t>
    </r>
    <r>
      <rPr>
        <sz val="11"/>
        <color theme="1"/>
        <rFont val="Calibri"/>
        <family val="2"/>
        <scheme val="minor"/>
      </rPr>
      <t xml:space="preserve">/RN /RN6-1-18 sent email to </t>
    </r>
    <r>
      <rPr>
        <b/>
        <sz val="11"/>
        <color theme="1"/>
        <rFont val="Calibri"/>
        <family val="2"/>
        <scheme val="minor"/>
      </rPr>
      <t>XXXXX</t>
    </r>
    <r>
      <rPr>
        <sz val="11"/>
        <color theme="1"/>
        <rFont val="Calibri"/>
        <family val="2"/>
        <scheme val="minor"/>
      </rPr>
      <t xml:space="preserve"> asking what is going on with the property maint. </t>
    </r>
  </si>
  <si>
    <r>
      <t xml:space="preserve">08-17-2018 NEW ATTORNEY </t>
    </r>
    <r>
      <rPr>
        <b/>
        <sz val="11"/>
        <color theme="1"/>
        <rFont val="Calibri"/>
        <family val="2"/>
        <scheme val="minor"/>
      </rPr>
      <t>XXXXX XXXXX</t>
    </r>
    <r>
      <rPr>
        <sz val="11"/>
        <color theme="1"/>
        <rFont val="Calibri"/>
        <family val="2"/>
        <scheme val="minor"/>
      </rPr>
      <t>. NO SHOW IN COURT. ADVISED BY COURT THAT MATTER WAS ADJOURNED.</t>
    </r>
  </si>
  <si>
    <r>
      <t xml:space="preserve">Met with </t>
    </r>
    <r>
      <rPr>
        <b/>
        <sz val="11"/>
        <color theme="1"/>
        <rFont val="Calibri"/>
        <family val="2"/>
        <scheme val="minor"/>
      </rPr>
      <t>XXXXX</t>
    </r>
    <r>
      <rPr>
        <sz val="11"/>
        <color theme="1"/>
        <rFont val="Calibri"/>
        <family val="2"/>
        <scheme val="minor"/>
      </rPr>
      <t xml:space="preserve"> onsite. Dvised that he has not complied with removal of the business from the property and a summons was being issued./RN </t>
    </r>
    <r>
      <rPr>
        <b/>
        <sz val="11"/>
        <color theme="1"/>
        <rFont val="Calibri"/>
        <family val="2"/>
        <scheme val="minor"/>
      </rPr>
      <t xml:space="preserve">XXXXX </t>
    </r>
    <r>
      <rPr>
        <sz val="11"/>
        <color theme="1"/>
        <rFont val="Calibri"/>
        <family val="2"/>
        <scheme val="minor"/>
      </rPr>
      <t xml:space="preserve">phone # </t>
    </r>
    <r>
      <rPr>
        <b/>
        <sz val="11"/>
        <color theme="1"/>
        <rFont val="Calibri"/>
        <family val="2"/>
        <scheme val="minor"/>
      </rPr>
      <t>(XXX) XXX-XXXX</t>
    </r>
    <r>
      <rPr>
        <sz val="11"/>
        <color theme="1"/>
        <rFont val="Calibri"/>
        <family val="2"/>
        <scheme val="minor"/>
      </rPr>
      <t>/RN9-7-18 Howell court, $500 fine and $1,500 stayed based on removing the soil sifter, track hoe and pile of soil in 30 days.</t>
    </r>
  </si>
  <si>
    <r>
      <t xml:space="preserve">$500.00 FINE TO </t>
    </r>
    <r>
      <rPr>
        <b/>
        <sz val="11"/>
        <color theme="1"/>
        <rFont val="Calibri"/>
        <family val="2"/>
        <scheme val="minor"/>
      </rPr>
      <t xml:space="preserve">XXXXX XXXXX XXXXX </t>
    </r>
    <r>
      <rPr>
        <sz val="11"/>
        <color theme="1"/>
        <rFont val="Calibri"/>
        <family val="2"/>
        <scheme val="minor"/>
      </rPr>
      <t>SUMMONS WAS DISMISSED.</t>
    </r>
  </si>
  <si>
    <r>
      <t xml:space="preserve">Property appears to be vacant and has been foreclosed on. Letter being sent to the bank to address the property cleanup../RNWarrant issued to previous property owner for </t>
    </r>
    <r>
      <rPr>
        <b/>
        <sz val="11"/>
        <color theme="1"/>
        <rFont val="Calibri"/>
        <family val="2"/>
        <scheme val="minor"/>
      </rPr>
      <t>XXXXX</t>
    </r>
    <r>
      <rPr>
        <sz val="11"/>
        <color theme="1"/>
        <rFont val="Calibri"/>
        <family val="2"/>
        <scheme val="minor"/>
      </rPr>
      <t xml:space="preserve"> on summonses./RNReceived a call from  </t>
    </r>
    <r>
      <rPr>
        <b/>
        <sz val="11"/>
        <color theme="1"/>
        <rFont val="Calibri"/>
        <family val="2"/>
        <scheme val="minor"/>
      </rPr>
      <t>XXXXX XXXXX</t>
    </r>
    <r>
      <rPr>
        <sz val="11"/>
        <color theme="1"/>
        <rFont val="Calibri"/>
        <family val="2"/>
        <scheme val="minor"/>
      </rPr>
      <t xml:space="preserve">  from Keypoint Realty  </t>
    </r>
    <r>
      <rPr>
        <b/>
        <sz val="11"/>
        <color theme="1"/>
        <rFont val="Calibri"/>
        <family val="2"/>
        <scheme val="minor"/>
      </rPr>
      <t>XXXXX XXXXX.</t>
    </r>
    <r>
      <rPr>
        <sz val="11"/>
        <color theme="1"/>
        <rFont val="Calibri"/>
        <family val="2"/>
        <scheme val="minor"/>
      </rPr>
      <t xml:space="preserve"> He said that there is a lock out date set for 10-25-2018. After that date they can start cleaning up the property./RN10-19-18 I called and spoke with  </t>
    </r>
    <r>
      <rPr>
        <b/>
        <sz val="11"/>
        <color theme="1"/>
        <rFont val="Calibri"/>
        <family val="2"/>
        <scheme val="minor"/>
      </rPr>
      <t xml:space="preserve">XXXXX XXXXX </t>
    </r>
    <r>
      <rPr>
        <sz val="11"/>
        <color theme="1"/>
        <rFont val="Calibri"/>
        <family val="2"/>
        <scheme val="minor"/>
      </rPr>
      <t>from Keypoint Realty. He said that a vendor has been out there to start the work but it has not been completed. He will call me back with an update.</t>
    </r>
  </si>
  <si>
    <r>
      <t xml:space="preserve">GRASS/RN5-23-18 grass not mowed./RN6-4-18 received a phone call from  </t>
    </r>
    <r>
      <rPr>
        <b/>
        <sz val="11"/>
        <color theme="1"/>
        <rFont val="Calibri"/>
        <family val="2"/>
        <scheme val="minor"/>
      </rPr>
      <t>XXXXX XXXXX</t>
    </r>
    <r>
      <rPr>
        <sz val="11"/>
        <color theme="1"/>
        <rFont val="Calibri"/>
        <family val="2"/>
        <scheme val="minor"/>
      </rPr>
      <t xml:space="preserve"> regarding her father in laws property. She said that he had a stroke and is in nursing home at this time. The property was mowed May 24,2018 . I advised her to send me a letter of the situation and once I receive that I would move forward with a dismissal. Her phone number is</t>
    </r>
    <r>
      <rPr>
        <b/>
        <sz val="11"/>
        <color theme="1"/>
        <rFont val="Calibri"/>
        <family val="2"/>
        <scheme val="minor"/>
      </rPr>
      <t xml:space="preserve"> XXX-XXX-XXXX</t>
    </r>
    <r>
      <rPr>
        <sz val="11"/>
        <color theme="1"/>
        <rFont val="Calibri"/>
        <family val="2"/>
        <scheme val="minor"/>
      </rPr>
      <t xml:space="preserve">. She also advised that the property is being sold./RN6-6-18 grass has been mowed, Received letter from the daughter of the owner. Ok to dismiss summons based on owner having a stroke. </t>
    </r>
  </si>
  <si>
    <r>
      <t xml:space="preserve">TRAILER/RN2-20-18 </t>
    </r>
    <r>
      <rPr>
        <b/>
        <sz val="11"/>
        <color theme="1"/>
        <rFont val="Calibri"/>
        <family val="2"/>
        <scheme val="minor"/>
      </rPr>
      <t xml:space="preserve">XXXXX XXXXX </t>
    </r>
    <r>
      <rPr>
        <sz val="11"/>
        <color theme="1"/>
        <rFont val="Calibri"/>
        <family val="2"/>
        <scheme val="minor"/>
      </rPr>
      <t>called. He advised that he needs 10 additional days to remove the trailer./RN/RN</t>
    </r>
    <r>
      <rPr>
        <b/>
        <sz val="11"/>
        <color theme="1"/>
        <rFont val="Calibri"/>
        <family val="2"/>
        <scheme val="minor"/>
      </rPr>
      <t>XXXXX XXXXX (XXX) XXX-XXXX.</t>
    </r>
  </si>
  <si>
    <r>
      <t xml:space="preserve">FAILURE TO MAINTAIN GRASS./RNOwner has died. I spoke with her son </t>
    </r>
    <r>
      <rPr>
        <b/>
        <sz val="11"/>
        <color theme="1"/>
        <rFont val="Calibri"/>
        <family val="2"/>
        <scheme val="minor"/>
      </rPr>
      <t>XXXXX XXXXX</t>
    </r>
    <r>
      <rPr>
        <sz val="11"/>
        <color theme="1"/>
        <rFont val="Calibri"/>
        <family val="2"/>
        <scheme val="minor"/>
      </rPr>
      <t xml:space="preserve"> on the phone </t>
    </r>
    <r>
      <rPr>
        <b/>
        <sz val="11"/>
        <color theme="1"/>
        <rFont val="Calibri"/>
        <family val="2"/>
        <scheme val="minor"/>
      </rPr>
      <t>XXX-XXX-XXX</t>
    </r>
    <r>
      <rPr>
        <sz val="11"/>
        <color theme="1"/>
        <rFont val="Calibri"/>
        <family val="2"/>
        <scheme val="minor"/>
      </rPr>
      <t xml:space="preserve"> . He explained that the property has been sold to </t>
    </r>
    <r>
      <rPr>
        <b/>
        <sz val="11"/>
        <color theme="1"/>
        <rFont val="Calibri"/>
        <family val="2"/>
        <scheme val="minor"/>
      </rPr>
      <t>XXXXX XXXXX</t>
    </r>
    <r>
      <rPr>
        <sz val="11"/>
        <color theme="1"/>
        <rFont val="Calibri"/>
        <family val="2"/>
        <scheme val="minor"/>
      </rPr>
      <t xml:space="preserve"> at </t>
    </r>
    <r>
      <rPr>
        <b/>
        <sz val="11"/>
        <color theme="1"/>
        <rFont val="Calibri"/>
        <family val="2"/>
        <scheme val="minor"/>
      </rPr>
      <t>XXX-XXX-XXXX</t>
    </r>
    <r>
      <rPr>
        <sz val="11"/>
        <color theme="1"/>
        <rFont val="Calibri"/>
        <family val="2"/>
        <scheme val="minor"/>
      </rPr>
      <t xml:space="preserve">. I called </t>
    </r>
    <r>
      <rPr>
        <b/>
        <sz val="11"/>
        <color theme="1"/>
        <rFont val="Calibri"/>
        <family val="2"/>
        <scheme val="minor"/>
      </rPr>
      <t>XXXXX</t>
    </r>
    <r>
      <rPr>
        <sz val="11"/>
        <color theme="1"/>
        <rFont val="Calibri"/>
        <family val="2"/>
        <scheme val="minor"/>
      </rPr>
      <t xml:space="preserve"> and spoke with him regarding mowing of the property He said he would get it done asap. His mailing info is as follows: </t>
    </r>
    <r>
      <rPr>
        <b/>
        <sz val="11"/>
        <color theme="1"/>
        <rFont val="Calibri"/>
        <family val="2"/>
        <scheme val="minor"/>
      </rPr>
      <t>XXXXX XXXXX, XXXXX</t>
    </r>
    <r>
      <rPr>
        <sz val="11"/>
        <color theme="1"/>
        <rFont val="Calibri"/>
        <family val="2"/>
        <scheme val="minor"/>
      </rPr>
      <t xml:space="preserve"> street, suite </t>
    </r>
    <r>
      <rPr>
        <b/>
        <sz val="11"/>
        <color theme="1"/>
        <rFont val="Calibri"/>
        <family val="2"/>
        <scheme val="minor"/>
      </rPr>
      <t>XXX XXXXX</t>
    </r>
    <r>
      <rPr>
        <sz val="11"/>
        <color theme="1"/>
        <rFont val="Calibri"/>
        <family val="2"/>
        <scheme val="minor"/>
      </rPr>
      <t xml:space="preserve"> </t>
    </r>
    <r>
      <rPr>
        <b/>
        <sz val="11"/>
        <color theme="1"/>
        <rFont val="Calibri"/>
        <family val="2"/>
        <scheme val="minor"/>
      </rPr>
      <t>X.X. XXXXX.</t>
    </r>
    <r>
      <rPr>
        <sz val="11"/>
        <color theme="1"/>
        <rFont val="Calibri"/>
        <family val="2"/>
        <scheme val="minor"/>
      </rPr>
      <t xml:space="preserve"> I am resending the violation letter to the new owner.</t>
    </r>
  </si>
  <si>
    <r>
      <t xml:space="preserve">POOL REQUIRES A COVER/RN5-2-18 inspected the property and the pool has not been covered yet. Beth sent an email to the bank of record. will reinspect a week later if no response a summons will be issued./RN05/17/2018 - This summons closed out as it was addressed to an incorrect bank.  Dates on the violation changed to reflect starting over with a violation letter to the correct lender - </t>
    </r>
    <r>
      <rPr>
        <b/>
        <sz val="11"/>
        <color theme="1"/>
        <rFont val="Calibri"/>
        <family val="2"/>
        <scheme val="minor"/>
      </rPr>
      <t>XXXXX XXXXX</t>
    </r>
    <r>
      <rPr>
        <sz val="11"/>
        <color theme="1"/>
        <rFont val="Calibri"/>
        <family val="2"/>
        <scheme val="minor"/>
      </rPr>
      <t xml:space="preserve">.  /RN6/5/2018  Spoke to </t>
    </r>
    <r>
      <rPr>
        <b/>
        <sz val="11"/>
        <color theme="1"/>
        <rFont val="Calibri"/>
        <family val="2"/>
        <scheme val="minor"/>
      </rPr>
      <t>XXXXX</t>
    </r>
    <r>
      <rPr>
        <sz val="11"/>
        <color theme="1"/>
        <rFont val="Calibri"/>
        <family val="2"/>
        <scheme val="minor"/>
      </rPr>
      <t xml:space="preserve"> - No longer involved with property.  Spoke to </t>
    </r>
    <r>
      <rPr>
        <b/>
        <sz val="11"/>
        <color theme="1"/>
        <rFont val="Calibri"/>
        <family val="2"/>
        <scheme val="minor"/>
      </rPr>
      <t xml:space="preserve">XXXXX </t>
    </r>
    <r>
      <rPr>
        <sz val="11"/>
        <color theme="1"/>
        <rFont val="Calibri"/>
        <family val="2"/>
        <scheme val="minor"/>
      </rPr>
      <t xml:space="preserve">at </t>
    </r>
    <r>
      <rPr>
        <b/>
        <sz val="11"/>
        <color theme="1"/>
        <rFont val="Calibri"/>
        <family val="2"/>
        <scheme val="minor"/>
      </rPr>
      <t>XXXXX XXX-XXX-XXXXX</t>
    </r>
    <r>
      <rPr>
        <sz val="11"/>
        <color theme="1"/>
        <rFont val="Calibri"/>
        <family val="2"/>
        <scheme val="minor"/>
      </rPr>
      <t xml:space="preserve"> - email </t>
    </r>
    <r>
      <rPr>
        <b/>
        <sz val="11"/>
        <color theme="1"/>
        <rFont val="Calibri"/>
        <family val="2"/>
        <scheme val="minor"/>
      </rPr>
      <t>XXXXX@XXXXX.COM</t>
    </r>
    <r>
      <rPr>
        <sz val="11"/>
        <color theme="1"/>
        <rFont val="Calibri"/>
        <family val="2"/>
        <scheme val="minor"/>
      </rPr>
      <t xml:space="preserve">.  She is expediting violation request.  Emailed letter to </t>
    </r>
    <r>
      <rPr>
        <b/>
        <sz val="11"/>
        <color theme="1"/>
        <rFont val="Calibri"/>
        <family val="2"/>
        <scheme val="minor"/>
      </rPr>
      <t>XXXXX.</t>
    </r>
  </si>
  <si>
    <r>
      <t xml:space="preserve">302.4 - Failure to Maintain Grass/Weed Growth/RN05/17/2018 - This summons closed out as it was addressed to an incorrect bank.  Dates on the violation changed to reflect starting over with a violation letter to the correct lender - </t>
    </r>
    <r>
      <rPr>
        <b/>
        <sz val="11"/>
        <color theme="1"/>
        <rFont val="Calibri"/>
        <family val="2"/>
        <scheme val="minor"/>
      </rPr>
      <t>XXXXX XXXXX.</t>
    </r>
    <r>
      <rPr>
        <sz val="11"/>
        <color theme="1"/>
        <rFont val="Calibri"/>
        <family val="2"/>
        <scheme val="minor"/>
      </rPr>
      <t xml:space="preserve">  /RN6/5/2018 Spoke to </t>
    </r>
    <r>
      <rPr>
        <b/>
        <sz val="11"/>
        <color theme="1"/>
        <rFont val="Calibri"/>
        <family val="2"/>
        <scheme val="minor"/>
      </rPr>
      <t xml:space="preserve">XXXXX </t>
    </r>
    <r>
      <rPr>
        <sz val="11"/>
        <color theme="1"/>
        <rFont val="Calibri"/>
        <family val="2"/>
        <scheme val="minor"/>
      </rPr>
      <t xml:space="preserve">as p.m. at time check to register was sent.  They are not involved with the property at this time.  They game me </t>
    </r>
    <r>
      <rPr>
        <b/>
        <sz val="11"/>
        <color theme="1"/>
        <rFont val="Calibri"/>
        <family val="2"/>
        <scheme val="minor"/>
      </rPr>
      <t>XXXXX XXXXX</t>
    </r>
    <r>
      <rPr>
        <sz val="11"/>
        <color theme="1"/>
        <rFont val="Calibri"/>
        <family val="2"/>
        <scheme val="minor"/>
      </rPr>
      <t xml:space="preserve"> #</t>
    </r>
    <r>
      <rPr>
        <b/>
        <sz val="11"/>
        <color theme="1"/>
        <rFont val="Calibri"/>
        <family val="2"/>
        <scheme val="minor"/>
      </rPr>
      <t>XXX-XXX-XXXX</t>
    </r>
    <r>
      <rPr>
        <sz val="11"/>
        <color theme="1"/>
        <rFont val="Calibri"/>
        <family val="2"/>
        <scheme val="minor"/>
      </rPr>
      <t xml:space="preserve">,  Spoke to </t>
    </r>
    <r>
      <rPr>
        <b/>
        <sz val="11"/>
        <color theme="1"/>
        <rFont val="Calibri"/>
        <family val="2"/>
        <scheme val="minor"/>
      </rPr>
      <t>XXXXX</t>
    </r>
    <r>
      <rPr>
        <sz val="11"/>
        <color theme="1"/>
        <rFont val="Calibri"/>
        <family val="2"/>
        <scheme val="minor"/>
      </rPr>
      <t xml:space="preserve"> and she put through an expediated violation request for the pool cover and grass. Good email to use for the letter is </t>
    </r>
    <r>
      <rPr>
        <b/>
        <sz val="11"/>
        <color theme="1"/>
        <rFont val="Calibri"/>
        <family val="2"/>
        <scheme val="minor"/>
      </rPr>
      <t>XXXXX@XXXXX.COM</t>
    </r>
    <r>
      <rPr>
        <sz val="11"/>
        <color theme="1"/>
        <rFont val="Calibri"/>
        <family val="2"/>
        <scheme val="minor"/>
      </rPr>
      <t xml:space="preserve">  Letter will be resent today.</t>
    </r>
  </si>
  <si>
    <r>
      <t xml:space="preserve">RUNNING A COMMERCIAL BUSINESS FROM A RESIDENTIAL HOME NAMELY PAINTING BUSINESS
RUBBISH/DEBRIS
</t>
    </r>
    <r>
      <rPr>
        <b/>
        <sz val="11"/>
        <color theme="1"/>
        <rFont val="Calibri"/>
        <family val="2"/>
        <scheme val="minor"/>
      </rPr>
      <t>XX XXXXX XXX</t>
    </r>
    <r>
      <rPr>
        <sz val="11"/>
        <color theme="1"/>
        <rFont val="Calibri"/>
        <family val="2"/>
        <scheme val="minor"/>
      </rPr>
      <t xml:space="preserve">. </t>
    </r>
  </si>
  <si>
    <r>
      <t xml:space="preserve">FAILURE TO MAINTAIN GRASS./RN9/4/2018 CALL FROM </t>
    </r>
    <r>
      <rPr>
        <b/>
        <sz val="11"/>
        <color theme="1"/>
        <rFont val="Calibri"/>
        <family val="2"/>
        <scheme val="minor"/>
      </rPr>
      <t>XXXXX</t>
    </r>
    <r>
      <rPr>
        <sz val="11"/>
        <color theme="1"/>
        <rFont val="Calibri"/>
        <family val="2"/>
        <scheme val="minor"/>
      </rPr>
      <t xml:space="preserve">.  THEY ARE NO LONGER THE MANAGEMENT CO. FOR THIS PROPERTY.   </t>
    </r>
    <r>
      <rPr>
        <b/>
        <sz val="11"/>
        <color theme="1"/>
        <rFont val="Calibri"/>
        <family val="2"/>
        <scheme val="minor"/>
      </rPr>
      <t xml:space="preserve">XXXXX XXXXX </t>
    </r>
    <r>
      <rPr>
        <sz val="11"/>
        <color theme="1"/>
        <rFont val="Calibri"/>
        <family val="2"/>
        <scheme val="minor"/>
      </rPr>
      <t>(</t>
    </r>
    <r>
      <rPr>
        <b/>
        <sz val="11"/>
        <color theme="1"/>
        <rFont val="Calibri"/>
        <family val="2"/>
        <scheme val="minor"/>
      </rPr>
      <t>XXXXX</t>
    </r>
    <r>
      <rPr>
        <sz val="11"/>
        <color theme="1"/>
        <rFont val="Calibri"/>
        <family val="2"/>
        <scheme val="minor"/>
      </rPr>
      <t xml:space="preserve">)  </t>
    </r>
    <r>
      <rPr>
        <b/>
        <sz val="11"/>
        <color theme="1"/>
        <rFont val="Calibri"/>
        <family val="2"/>
        <scheme val="minor"/>
      </rPr>
      <t>XXX-XXX-XXXX</t>
    </r>
    <r>
      <rPr>
        <sz val="11"/>
        <color theme="1"/>
        <rFont val="Calibri"/>
        <family val="2"/>
        <scheme val="minor"/>
      </rPr>
      <t xml:space="preserve">.  SPOKE TO </t>
    </r>
    <r>
      <rPr>
        <b/>
        <sz val="11"/>
        <color theme="1"/>
        <rFont val="Calibri"/>
        <family val="2"/>
        <scheme val="minor"/>
      </rPr>
      <t>XXXXX XXXXX</t>
    </r>
    <r>
      <rPr>
        <sz val="11"/>
        <color theme="1"/>
        <rFont val="Calibri"/>
        <family val="2"/>
        <scheme val="minor"/>
      </rPr>
      <t xml:space="preserve"> THEY WILL CALL ME BACK WITH COMPLIANCE INFORMATION/DATE AND THE NEW PROP MGR</t>
    </r>
  </si>
  <si>
    <t>SHED IN REAR YARD MUST BE REPAIRED OR TAKEN DOWN /RN- DOWNED TREE IN THE REAR YARD MUST BE REMOVED/RN- SECOND KITCHEN ON GROUND FLOOR MUST BE REMOVED OR PERMITS MUST BE TAKEN OUT FOR WORK DONE/RN-GARAGE CONVERSION ON GROUND FLOOR WAS DONE SO WITHOUT PERMITS AND MUST BE APPLIED FOR AND INSPECTED./RN-TANKLESS WATER HEATER WAS INSTALLED WITHOUT PERMITS. PERMITS MUST BE TAKEN OUT AND INSPECTED.</t>
  </si>
  <si>
    <r>
      <t xml:space="preserve">08-24-2018 SCHEDULED FOR TRAIL. BANKS WANTS TO BE FOUND GUILTY./RN/RN9-14-18 Howell Court, </t>
    </r>
    <r>
      <rPr>
        <b/>
        <sz val="11"/>
        <color theme="1"/>
        <rFont val="Calibri"/>
        <family val="2"/>
        <scheme val="minor"/>
      </rPr>
      <t>XXXXX XXXXX</t>
    </r>
    <r>
      <rPr>
        <sz val="11"/>
        <color theme="1"/>
        <rFont val="Calibri"/>
        <family val="2"/>
        <scheme val="minor"/>
      </rPr>
      <t xml:space="preserve"> esq. appeared on behalf of the defendant from Greenfield law firm, </t>
    </r>
    <r>
      <rPr>
        <b/>
        <sz val="11"/>
        <color theme="1"/>
        <rFont val="Calibri"/>
        <family val="2"/>
        <scheme val="minor"/>
      </rPr>
      <t>(XXX) XXX-XXXX</t>
    </r>
    <r>
      <rPr>
        <sz val="11"/>
        <color theme="1"/>
        <rFont val="Calibri"/>
        <family val="2"/>
        <scheme val="minor"/>
      </rPr>
      <t>./RNMatter was adjourned for a trial at a later date.</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</si>
</sst>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applyFill="1" applyAlignment="1">
      <alignment horizontal="left" vertical="center"/>
    </xf>
    <xf numFmtId="0" fontId="0" fillId="0" borderId="0" xfId="0" applyFill="1" applyAlignment="1">
      <alignment horizontal="left" vertical="center" wrapText="1"/>
    </xf>
    <xf numFmtId="0" fontId="0" fillId="0" borderId="0" xfId="0" applyAlignment="1">
      <alignment horizontal="left" vertical="center"/>
    </xf>
    <xf numFmtId="14" fontId="0" fillId="0" borderId="0" xfId="0" applyNumberFormat="1" applyAlignment="1">
      <alignment horizontal="left" vertical="center"/>
    </xf>
    <xf numFmtId="0" fontId="0" fillId="0" borderId="0" xfId="0" applyAlignment="1">
      <alignment horizontal="left" vertical="center" wrapText="1"/>
    </xf>
    <xf numFmtId="0" fontId="16" fillId="0" borderId="0" xfId="0" applyFont="1" applyFill="1" applyAlignment="1">
      <alignment horizontal="lef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205"/>
  <sheetViews>
    <sheetView tabSelected="1" zoomScale="85" zoomScaleNormal="85" workbookViewId="0">
      <selection activeCell="AZ34" sqref="AZ34"/>
    </sheetView>
  </sheetViews>
  <sheetFormatPr defaultRowHeight="15" x14ac:dyDescent="0.25"/>
  <cols>
    <col min="1" max="1" width="21.5703125" style="3" customWidth="1"/>
    <col min="2" max="2" width="29.28515625" style="3" customWidth="1"/>
    <col min="3" max="3" width="17.28515625" style="3" bestFit="1" customWidth="1"/>
    <col min="4" max="4" width="31.140625" style="3" bestFit="1" customWidth="1"/>
    <col min="5" max="5" width="5.7109375" style="3" bestFit="1" customWidth="1"/>
    <col min="6" max="7" width="7" style="3" bestFit="1" customWidth="1"/>
    <col min="8" max="8" width="9.5703125" style="3" bestFit="1" customWidth="1"/>
    <col min="9" max="9" width="10.140625" style="3" bestFit="1" customWidth="1"/>
    <col min="10" max="10" width="16.140625" style="3" bestFit="1" customWidth="1"/>
    <col min="11" max="11" width="8.28515625" style="3" customWidth="1"/>
    <col min="12" max="12" width="11.5703125" style="3" bestFit="1" customWidth="1"/>
    <col min="13" max="13" width="114.140625" style="5" customWidth="1"/>
    <col min="14" max="14" width="16.85546875" style="3" customWidth="1"/>
    <col min="15" max="15" width="40" style="3" bestFit="1" customWidth="1"/>
    <col min="16" max="16" width="17.42578125" style="3" bestFit="1" customWidth="1"/>
    <col min="17" max="17" width="108.85546875" style="3" customWidth="1"/>
    <col min="18" max="18" width="50.5703125" style="5" customWidth="1"/>
    <col min="19" max="19" width="64.42578125" style="3" bestFit="1" customWidth="1"/>
    <col min="20" max="20" width="15.28515625" style="3" bestFit="1" customWidth="1"/>
    <col min="21" max="21" width="24.5703125" style="3" bestFit="1" customWidth="1"/>
    <col min="22" max="22" width="7.85546875" style="3" bestFit="1" customWidth="1"/>
    <col min="23" max="23" width="16.42578125" style="3" bestFit="1" customWidth="1"/>
    <col min="24" max="24" width="15.85546875" style="3" bestFit="1" customWidth="1"/>
    <col min="25" max="25" width="16" style="3" bestFit="1" customWidth="1"/>
    <col min="26" max="26" width="19.140625" style="3" bestFit="1" customWidth="1"/>
    <col min="27" max="27" width="16.7109375" style="3" bestFit="1" customWidth="1"/>
    <col min="28" max="28" width="20.7109375" style="3" bestFit="1" customWidth="1"/>
    <col min="29" max="29" width="24.42578125" style="3" bestFit="1" customWidth="1"/>
    <col min="30" max="30" width="22.42578125" style="3" bestFit="1" customWidth="1"/>
    <col min="31" max="31" width="87.7109375" style="5" customWidth="1"/>
    <col min="32" max="32" width="57" style="3" customWidth="1"/>
    <col min="33" max="33" width="20.7109375" style="3" bestFit="1" customWidth="1"/>
    <col min="34" max="34" width="22" style="3" bestFit="1" customWidth="1"/>
    <col min="35" max="35" width="53" style="3" bestFit="1" customWidth="1"/>
    <col min="36" max="36" width="19.85546875" style="3" bestFit="1" customWidth="1"/>
    <col min="37" max="37" width="10.5703125" style="3" bestFit="1" customWidth="1"/>
    <col min="38" max="38" width="20.28515625" style="3" bestFit="1" customWidth="1"/>
    <col min="39" max="16384" width="9.140625" style="3"/>
  </cols>
  <sheetData>
    <row r="1" spans="1:38" s="1" customFormat="1" x14ac:dyDescent="0.25">
      <c r="A1" s="1" t="s">
        <v>0</v>
      </c>
      <c r="B1" s="1" t="s">
        <v>1</v>
      </c>
      <c r="C1" s="1" t="s">
        <v>2</v>
      </c>
      <c r="D1" s="1" t="s">
        <v>3</v>
      </c>
      <c r="E1" s="1" t="s">
        <v>4</v>
      </c>
      <c r="F1" s="1" t="s">
        <v>5</v>
      </c>
      <c r="G1" s="1" t="s">
        <v>6</v>
      </c>
      <c r="H1" s="1" t="s">
        <v>7</v>
      </c>
      <c r="I1" s="1" t="s">
        <v>8</v>
      </c>
      <c r="J1" s="1" t="s">
        <v>9</v>
      </c>
      <c r="K1" s="1" t="s">
        <v>10</v>
      </c>
      <c r="L1" s="1" t="s">
        <v>11</v>
      </c>
      <c r="M1" s="2" t="s">
        <v>12</v>
      </c>
      <c r="N1" s="1" t="s">
        <v>13</v>
      </c>
      <c r="O1" s="1" t="s">
        <v>14</v>
      </c>
      <c r="P1" s="1" t="s">
        <v>15</v>
      </c>
      <c r="Q1" s="1" t="s">
        <v>16</v>
      </c>
      <c r="R1" s="2" t="s">
        <v>17</v>
      </c>
      <c r="S1" s="1" t="s">
        <v>18</v>
      </c>
      <c r="T1" s="1" t="s">
        <v>19</v>
      </c>
      <c r="U1" s="1" t="s">
        <v>20</v>
      </c>
      <c r="V1" s="1" t="s">
        <v>21</v>
      </c>
      <c r="W1" s="1" t="s">
        <v>22</v>
      </c>
      <c r="X1" s="1" t="s">
        <v>23</v>
      </c>
      <c r="Y1" s="1" t="s">
        <v>24</v>
      </c>
      <c r="Z1" s="1" t="s">
        <v>25</v>
      </c>
      <c r="AA1" s="1" t="s">
        <v>26</v>
      </c>
      <c r="AB1" s="1" t="s">
        <v>27</v>
      </c>
      <c r="AC1" s="1" t="s">
        <v>28</v>
      </c>
      <c r="AD1" s="1" t="s">
        <v>29</v>
      </c>
      <c r="AE1" s="2" t="s">
        <v>30</v>
      </c>
      <c r="AF1" s="1" t="s">
        <v>31</v>
      </c>
      <c r="AG1" s="1" t="s">
        <v>32</v>
      </c>
      <c r="AH1" s="1" t="s">
        <v>33</v>
      </c>
      <c r="AI1" s="1" t="s">
        <v>34</v>
      </c>
      <c r="AJ1" s="1" t="s">
        <v>35</v>
      </c>
      <c r="AK1" s="1" t="s">
        <v>36</v>
      </c>
      <c r="AL1" s="1" t="s">
        <v>37</v>
      </c>
    </row>
    <row r="2" spans="1:38" ht="30" x14ac:dyDescent="0.25">
      <c r="A2" s="3" t="s">
        <v>38</v>
      </c>
      <c r="B2" s="3" t="s">
        <v>39</v>
      </c>
      <c r="I2" s="4">
        <v>43209</v>
      </c>
      <c r="J2" s="4">
        <v>43308</v>
      </c>
      <c r="K2" s="3" t="b">
        <v>1</v>
      </c>
      <c r="L2" s="4">
        <v>43308</v>
      </c>
      <c r="M2" s="5" t="s">
        <v>40</v>
      </c>
      <c r="Q2" s="2" t="s">
        <v>2560</v>
      </c>
      <c r="R2" s="5" t="s">
        <v>41</v>
      </c>
      <c r="S2" s="3" t="s">
        <v>42</v>
      </c>
      <c r="T2" s="3" t="s">
        <v>43</v>
      </c>
      <c r="U2" s="3" t="s">
        <v>44</v>
      </c>
      <c r="V2" s="3" t="s">
        <v>45</v>
      </c>
      <c r="W2" s="3" t="s">
        <v>46</v>
      </c>
      <c r="X2" s="3" t="b">
        <v>1</v>
      </c>
      <c r="Y2" s="3" t="b">
        <v>0</v>
      </c>
      <c r="Z2" s="3" t="s">
        <v>47</v>
      </c>
      <c r="AB2" s="4">
        <v>43300</v>
      </c>
      <c r="AC2" s="4">
        <v>43329</v>
      </c>
      <c r="AD2" s="3" t="s">
        <v>48</v>
      </c>
      <c r="AE2" s="5" t="s">
        <v>49</v>
      </c>
      <c r="AF2" s="3" t="s">
        <v>48</v>
      </c>
      <c r="AL2" s="4">
        <v>43209</v>
      </c>
    </row>
    <row r="3" spans="1:38" x14ac:dyDescent="0.25">
      <c r="A3" s="3">
        <f>-18-1469434653</f>
        <v>-1469434671</v>
      </c>
      <c r="B3" s="3" t="s">
        <v>50</v>
      </c>
      <c r="D3" s="3" t="s">
        <v>50</v>
      </c>
      <c r="F3" s="3">
        <v>1</v>
      </c>
      <c r="G3" s="3">
        <v>4.08</v>
      </c>
      <c r="I3" s="4">
        <v>43243</v>
      </c>
      <c r="J3" s="4">
        <v>43257</v>
      </c>
      <c r="K3" s="3" t="b">
        <v>1</v>
      </c>
      <c r="L3" s="4">
        <v>43249</v>
      </c>
      <c r="Q3" s="5" t="s">
        <v>51</v>
      </c>
      <c r="R3" s="5" t="s">
        <v>52</v>
      </c>
      <c r="S3" s="3" t="s">
        <v>53</v>
      </c>
      <c r="T3" s="3">
        <v>302.39999999999998</v>
      </c>
      <c r="U3" s="3" t="s">
        <v>54</v>
      </c>
      <c r="V3" s="3" t="s">
        <v>45</v>
      </c>
      <c r="W3" s="3" t="s">
        <v>46</v>
      </c>
      <c r="X3" s="3" t="b">
        <v>1</v>
      </c>
      <c r="Y3" s="3" t="b">
        <v>0</v>
      </c>
      <c r="Z3" s="3" t="s">
        <v>55</v>
      </c>
    </row>
    <row r="4" spans="1:38" x14ac:dyDescent="0.25">
      <c r="A4" s="3">
        <f>-18-1846450414</f>
        <v>-1846450432</v>
      </c>
      <c r="B4" s="3" t="s">
        <v>56</v>
      </c>
      <c r="D4" s="3" t="s">
        <v>56</v>
      </c>
      <c r="F4" s="3">
        <v>1.02</v>
      </c>
      <c r="G4" s="3">
        <v>11</v>
      </c>
      <c r="I4" s="4">
        <v>43349</v>
      </c>
      <c r="J4" s="4">
        <v>43367</v>
      </c>
      <c r="K4" s="3" t="b">
        <v>1</v>
      </c>
      <c r="L4" s="4">
        <v>43367</v>
      </c>
      <c r="M4" s="5" t="s">
        <v>57</v>
      </c>
      <c r="Q4" s="5" t="s">
        <v>58</v>
      </c>
      <c r="R4" s="5" t="s">
        <v>59</v>
      </c>
      <c r="S4" s="3" t="s">
        <v>60</v>
      </c>
      <c r="T4" s="3">
        <v>308.01</v>
      </c>
      <c r="U4" s="3" t="s">
        <v>54</v>
      </c>
      <c r="V4" s="3" t="s">
        <v>45</v>
      </c>
      <c r="W4" s="3" t="s">
        <v>61</v>
      </c>
      <c r="X4" s="3" t="b">
        <v>1</v>
      </c>
      <c r="Y4" s="3" t="b">
        <v>0</v>
      </c>
      <c r="Z4" s="3" t="s">
        <v>55</v>
      </c>
      <c r="AB4" s="4">
        <v>43367</v>
      </c>
      <c r="AC4" s="4">
        <v>43399</v>
      </c>
      <c r="AD4" s="3" t="s">
        <v>63</v>
      </c>
      <c r="AF4" s="3" t="s">
        <v>63</v>
      </c>
    </row>
    <row r="5" spans="1:38" x14ac:dyDescent="0.25">
      <c r="A5" s="3">
        <f>-18-1289985274</f>
        <v>-1289985292</v>
      </c>
      <c r="B5" s="3" t="s">
        <v>64</v>
      </c>
      <c r="D5" s="3" t="s">
        <v>64</v>
      </c>
      <c r="F5" s="3">
        <v>1.05</v>
      </c>
      <c r="G5" s="3">
        <v>2</v>
      </c>
      <c r="I5" s="4">
        <v>43313</v>
      </c>
      <c r="J5" s="4">
        <v>43327</v>
      </c>
      <c r="K5" s="3" t="b">
        <v>1</v>
      </c>
      <c r="L5" s="4">
        <v>43329</v>
      </c>
      <c r="Q5" s="5" t="s">
        <v>58</v>
      </c>
      <c r="R5" s="5" t="s">
        <v>59</v>
      </c>
      <c r="S5" s="3" t="s">
        <v>60</v>
      </c>
      <c r="T5" s="3">
        <v>308.01</v>
      </c>
      <c r="U5" s="3" t="s">
        <v>54</v>
      </c>
      <c r="V5" s="3" t="s">
        <v>45</v>
      </c>
      <c r="W5" s="3" t="s">
        <v>61</v>
      </c>
      <c r="X5" s="3" t="b">
        <v>1</v>
      </c>
      <c r="Y5" s="3" t="b">
        <v>0</v>
      </c>
      <c r="Z5" s="3" t="s">
        <v>55</v>
      </c>
    </row>
    <row r="6" spans="1:38" x14ac:dyDescent="0.25">
      <c r="A6" s="3">
        <f>-18-1038732449</f>
        <v>-1038732467</v>
      </c>
      <c r="B6" s="3" t="s">
        <v>65</v>
      </c>
      <c r="D6" s="3" t="s">
        <v>65</v>
      </c>
      <c r="F6" s="3">
        <v>1.05</v>
      </c>
      <c r="G6" s="3">
        <v>3</v>
      </c>
      <c r="I6" s="4">
        <v>43313</v>
      </c>
      <c r="J6" s="4">
        <v>43327</v>
      </c>
      <c r="K6" s="3" t="b">
        <v>1</v>
      </c>
      <c r="L6" s="4">
        <v>43329</v>
      </c>
      <c r="Q6" s="5" t="s">
        <v>58</v>
      </c>
      <c r="R6" s="5" t="s">
        <v>59</v>
      </c>
      <c r="S6" s="3" t="s">
        <v>60</v>
      </c>
      <c r="T6" s="3">
        <v>308.01</v>
      </c>
      <c r="U6" s="3" t="s">
        <v>54</v>
      </c>
      <c r="V6" s="3" t="s">
        <v>45</v>
      </c>
      <c r="W6" s="3" t="s">
        <v>61</v>
      </c>
      <c r="X6" s="3" t="b">
        <v>1</v>
      </c>
      <c r="Y6" s="3" t="b">
        <v>0</v>
      </c>
      <c r="Z6" s="3" t="s">
        <v>55</v>
      </c>
    </row>
    <row r="7" spans="1:38" x14ac:dyDescent="0.25">
      <c r="A7" s="3">
        <f>-18-1389446699</f>
        <v>-1389446717</v>
      </c>
      <c r="F7" s="3">
        <v>1.06</v>
      </c>
      <c r="G7" s="3">
        <v>1</v>
      </c>
      <c r="I7" s="4">
        <v>43208</v>
      </c>
      <c r="J7" s="4">
        <v>43223</v>
      </c>
      <c r="K7" s="3" t="b">
        <v>1</v>
      </c>
      <c r="L7" s="4">
        <v>43216</v>
      </c>
      <c r="M7" s="5" t="s">
        <v>66</v>
      </c>
      <c r="Q7" s="5" t="s">
        <v>67</v>
      </c>
      <c r="R7" s="5" t="s">
        <v>52</v>
      </c>
      <c r="S7" s="3" t="s">
        <v>60</v>
      </c>
      <c r="T7" s="3">
        <v>308.01</v>
      </c>
      <c r="U7" s="3" t="s">
        <v>54</v>
      </c>
      <c r="V7" s="3" t="s">
        <v>45</v>
      </c>
      <c r="W7" s="3" t="s">
        <v>68</v>
      </c>
      <c r="X7" s="3" t="b">
        <v>1</v>
      </c>
      <c r="Y7" s="3" t="b">
        <v>0</v>
      </c>
      <c r="Z7" s="3" t="s">
        <v>55</v>
      </c>
    </row>
    <row r="8" spans="1:38" ht="60" x14ac:dyDescent="0.25">
      <c r="A8" s="3" t="s">
        <v>69</v>
      </c>
      <c r="B8" s="3" t="s">
        <v>70</v>
      </c>
      <c r="D8" s="3" t="s">
        <v>70</v>
      </c>
      <c r="F8" s="3">
        <v>1.08</v>
      </c>
      <c r="G8" s="3">
        <v>19</v>
      </c>
      <c r="I8" s="4">
        <v>43256</v>
      </c>
      <c r="J8" s="4">
        <v>43390</v>
      </c>
      <c r="K8" s="3" t="b">
        <v>1</v>
      </c>
      <c r="L8" s="4">
        <v>43390</v>
      </c>
      <c r="M8" s="5" t="s">
        <v>71</v>
      </c>
      <c r="Q8" s="5" t="s">
        <v>72</v>
      </c>
      <c r="R8" s="5" t="s">
        <v>70</v>
      </c>
      <c r="S8" s="3" t="s">
        <v>73</v>
      </c>
      <c r="T8" s="3" t="s">
        <v>74</v>
      </c>
      <c r="U8" s="3" t="s">
        <v>44</v>
      </c>
      <c r="V8" s="3" t="s">
        <v>45</v>
      </c>
      <c r="W8" s="3" t="s">
        <v>46</v>
      </c>
      <c r="X8" s="3" t="b">
        <v>1</v>
      </c>
      <c r="Y8" s="3" t="b">
        <v>0</v>
      </c>
      <c r="Z8" s="3" t="s">
        <v>55</v>
      </c>
      <c r="AL8" s="4">
        <v>43256</v>
      </c>
    </row>
    <row r="9" spans="1:38" x14ac:dyDescent="0.25">
      <c r="A9" s="3">
        <f>-18-1736095309</f>
        <v>-1736095327</v>
      </c>
      <c r="B9" s="3" t="s">
        <v>75</v>
      </c>
      <c r="D9" s="3" t="s">
        <v>75</v>
      </c>
      <c r="F9" s="3">
        <v>1.08</v>
      </c>
      <c r="G9" s="3">
        <v>18</v>
      </c>
      <c r="I9" s="4">
        <v>43367</v>
      </c>
      <c r="J9" s="4">
        <v>43381</v>
      </c>
      <c r="K9" s="3" t="b">
        <v>1</v>
      </c>
      <c r="L9" s="4">
        <v>43382</v>
      </c>
      <c r="Q9" s="5" t="s">
        <v>58</v>
      </c>
      <c r="R9" s="5" t="s">
        <v>59</v>
      </c>
      <c r="S9" s="3" t="s">
        <v>60</v>
      </c>
      <c r="T9" s="3">
        <v>308.01</v>
      </c>
      <c r="U9" s="3" t="s">
        <v>54</v>
      </c>
      <c r="V9" s="3" t="s">
        <v>45</v>
      </c>
      <c r="W9" s="3" t="s">
        <v>61</v>
      </c>
      <c r="X9" s="3" t="b">
        <v>1</v>
      </c>
      <c r="Y9" s="3" t="b">
        <v>0</v>
      </c>
      <c r="Z9" s="3" t="s">
        <v>55</v>
      </c>
    </row>
    <row r="10" spans="1:38" x14ac:dyDescent="0.25">
      <c r="A10" s="3">
        <f>-18-1517504641</f>
        <v>-1517504659</v>
      </c>
      <c r="B10" s="3" t="s">
        <v>76</v>
      </c>
      <c r="D10" s="3" t="s">
        <v>76</v>
      </c>
      <c r="F10" s="3">
        <v>1.08</v>
      </c>
      <c r="G10" s="3">
        <v>7</v>
      </c>
      <c r="I10" s="4">
        <v>43252</v>
      </c>
      <c r="J10" s="4">
        <v>43266</v>
      </c>
      <c r="K10" s="3" t="b">
        <v>1</v>
      </c>
      <c r="L10" s="4">
        <v>43269</v>
      </c>
      <c r="Q10" s="5" t="s">
        <v>77</v>
      </c>
      <c r="R10" s="5" t="s">
        <v>52</v>
      </c>
      <c r="S10" s="3" t="s">
        <v>42</v>
      </c>
      <c r="T10" s="3" t="s">
        <v>43</v>
      </c>
      <c r="U10" s="3" t="s">
        <v>44</v>
      </c>
      <c r="V10" s="3" t="s">
        <v>45</v>
      </c>
      <c r="W10" s="3" t="s">
        <v>46</v>
      </c>
      <c r="X10" s="3" t="b">
        <v>1</v>
      </c>
      <c r="Y10" s="3" t="b">
        <v>0</v>
      </c>
      <c r="Z10" s="3" t="s">
        <v>55</v>
      </c>
    </row>
    <row r="11" spans="1:38" x14ac:dyDescent="0.25">
      <c r="A11" s="3">
        <f>-18-1803677206</f>
        <v>-1803677224</v>
      </c>
      <c r="B11" s="3" t="s">
        <v>78</v>
      </c>
      <c r="D11" s="3" t="s">
        <v>78</v>
      </c>
      <c r="F11" s="3">
        <v>1.1000000000000001</v>
      </c>
      <c r="G11" s="3">
        <v>1</v>
      </c>
      <c r="I11" s="4">
        <v>43335</v>
      </c>
      <c r="J11" s="4">
        <v>43357</v>
      </c>
      <c r="K11" s="3" t="b">
        <v>1</v>
      </c>
      <c r="L11" s="4">
        <v>43357</v>
      </c>
      <c r="Q11" s="5" t="s">
        <v>51</v>
      </c>
      <c r="R11" s="5" t="s">
        <v>52</v>
      </c>
      <c r="S11" s="3" t="s">
        <v>53</v>
      </c>
      <c r="T11" s="3">
        <v>302.39999999999998</v>
      </c>
      <c r="U11" s="3" t="s">
        <v>54</v>
      </c>
      <c r="V11" s="3" t="s">
        <v>45</v>
      </c>
      <c r="W11" s="3" t="s">
        <v>79</v>
      </c>
      <c r="X11" s="3" t="b">
        <v>1</v>
      </c>
      <c r="Y11" s="3" t="b">
        <v>0</v>
      </c>
      <c r="Z11" s="3" t="s">
        <v>55</v>
      </c>
    </row>
    <row r="12" spans="1:38" x14ac:dyDescent="0.25">
      <c r="A12" s="3">
        <f>-18-1875258256</f>
        <v>-1875258274</v>
      </c>
      <c r="B12" s="3" t="s">
        <v>80</v>
      </c>
      <c r="D12" s="3" t="s">
        <v>80</v>
      </c>
      <c r="F12" s="3">
        <v>1.1000000000000001</v>
      </c>
      <c r="G12" s="3">
        <v>2</v>
      </c>
      <c r="I12" s="4">
        <v>43336</v>
      </c>
      <c r="J12" s="4">
        <v>43349</v>
      </c>
      <c r="K12" s="3" t="b">
        <v>1</v>
      </c>
      <c r="L12" s="4">
        <v>43349</v>
      </c>
      <c r="Q12" s="5" t="s">
        <v>51</v>
      </c>
      <c r="R12" s="5" t="s">
        <v>52</v>
      </c>
      <c r="S12" s="3" t="s">
        <v>53</v>
      </c>
      <c r="T12" s="3">
        <v>302.39999999999998</v>
      </c>
      <c r="U12" s="3" t="s">
        <v>54</v>
      </c>
      <c r="V12" s="3" t="s">
        <v>45</v>
      </c>
      <c r="W12" s="3" t="s">
        <v>61</v>
      </c>
      <c r="X12" s="3" t="b">
        <v>1</v>
      </c>
      <c r="Y12" s="3" t="b">
        <v>0</v>
      </c>
      <c r="Z12" s="3" t="s">
        <v>55</v>
      </c>
    </row>
    <row r="13" spans="1:38" x14ac:dyDescent="0.25">
      <c r="A13" s="3">
        <f>-18-1118259954</f>
        <v>-1118259972</v>
      </c>
      <c r="B13" s="3" t="s">
        <v>80</v>
      </c>
      <c r="D13" s="3" t="s">
        <v>80</v>
      </c>
      <c r="F13" s="3">
        <v>1.1000000000000001</v>
      </c>
      <c r="G13" s="3">
        <v>2</v>
      </c>
      <c r="I13" s="4">
        <v>43241</v>
      </c>
      <c r="J13" s="4">
        <v>43255</v>
      </c>
      <c r="K13" s="3" t="b">
        <v>1</v>
      </c>
      <c r="L13" s="4">
        <v>43255</v>
      </c>
      <c r="Q13" s="5" t="s">
        <v>51</v>
      </c>
      <c r="R13" s="5" t="s">
        <v>52</v>
      </c>
      <c r="S13" s="3" t="s">
        <v>53</v>
      </c>
      <c r="T13" s="3">
        <v>302.39999999999998</v>
      </c>
      <c r="U13" s="3" t="s">
        <v>54</v>
      </c>
      <c r="V13" s="3" t="s">
        <v>45</v>
      </c>
      <c r="W13" s="3" t="s">
        <v>46</v>
      </c>
      <c r="X13" s="3" t="b">
        <v>1</v>
      </c>
      <c r="Y13" s="3" t="b">
        <v>0</v>
      </c>
      <c r="Z13" s="3" t="s">
        <v>55</v>
      </c>
    </row>
    <row r="14" spans="1:38" ht="30" x14ac:dyDescent="0.25">
      <c r="A14" s="3" t="s">
        <v>81</v>
      </c>
      <c r="B14" s="3" t="s">
        <v>82</v>
      </c>
      <c r="D14" s="3" t="s">
        <v>82</v>
      </c>
      <c r="F14" s="3">
        <v>1.1200000000000001</v>
      </c>
      <c r="G14" s="3">
        <v>21</v>
      </c>
      <c r="I14" s="4">
        <v>43213</v>
      </c>
      <c r="J14" s="4">
        <v>43270</v>
      </c>
      <c r="K14" s="3" t="b">
        <v>1</v>
      </c>
      <c r="L14" s="4">
        <v>43270</v>
      </c>
      <c r="M14" s="5" t="s">
        <v>83</v>
      </c>
      <c r="O14" s="6" t="s">
        <v>2561</v>
      </c>
      <c r="Q14" s="5" t="s">
        <v>84</v>
      </c>
      <c r="R14" s="5" t="s">
        <v>85</v>
      </c>
      <c r="S14" s="3" t="s">
        <v>60</v>
      </c>
      <c r="T14" s="3">
        <v>308.01</v>
      </c>
      <c r="U14" s="3" t="s">
        <v>54</v>
      </c>
      <c r="V14" s="3" t="s">
        <v>45</v>
      </c>
      <c r="W14" s="3" t="s">
        <v>46</v>
      </c>
      <c r="X14" s="3" t="b">
        <v>1</v>
      </c>
      <c r="Y14" s="3" t="b">
        <v>0</v>
      </c>
      <c r="Z14" s="3" t="s">
        <v>62</v>
      </c>
      <c r="AA14" s="3">
        <v>7731</v>
      </c>
      <c r="AL14" s="4">
        <v>43216</v>
      </c>
    </row>
    <row r="15" spans="1:38" x14ac:dyDescent="0.25">
      <c r="A15" s="3" t="s">
        <v>86</v>
      </c>
      <c r="B15" s="3" t="s">
        <v>82</v>
      </c>
      <c r="D15" s="3" t="s">
        <v>82</v>
      </c>
      <c r="F15" s="3">
        <v>1.1200000000000001</v>
      </c>
      <c r="G15" s="3">
        <v>21</v>
      </c>
      <c r="I15" s="4">
        <v>43203</v>
      </c>
      <c r="J15" s="4">
        <v>43217</v>
      </c>
      <c r="K15" s="3" t="b">
        <v>1</v>
      </c>
      <c r="L15" s="4">
        <v>43216</v>
      </c>
      <c r="M15" s="5" t="s">
        <v>87</v>
      </c>
      <c r="O15" s="6" t="s">
        <v>2561</v>
      </c>
      <c r="Q15" s="5" t="s">
        <v>88</v>
      </c>
      <c r="R15" s="5" t="s">
        <v>85</v>
      </c>
      <c r="S15" s="3" t="s">
        <v>89</v>
      </c>
      <c r="T15" s="3" t="s">
        <v>90</v>
      </c>
      <c r="U15" s="3" t="s">
        <v>44</v>
      </c>
      <c r="V15" s="3" t="s">
        <v>45</v>
      </c>
      <c r="W15" s="3" t="s">
        <v>61</v>
      </c>
      <c r="X15" s="3" t="b">
        <v>1</v>
      </c>
      <c r="Y15" s="3" t="b">
        <v>0</v>
      </c>
      <c r="Z15" s="3" t="s">
        <v>55</v>
      </c>
      <c r="AL15" s="4">
        <v>43203</v>
      </c>
    </row>
    <row r="16" spans="1:38" x14ac:dyDescent="0.25">
      <c r="A16" s="3">
        <f>-18-1451584048</f>
        <v>-1451584066</v>
      </c>
      <c r="B16" s="3" t="s">
        <v>91</v>
      </c>
      <c r="D16" s="3" t="s">
        <v>91</v>
      </c>
      <c r="F16" s="3">
        <v>1.1299999999999999</v>
      </c>
      <c r="G16" s="3">
        <v>9</v>
      </c>
      <c r="I16" s="4">
        <v>43241</v>
      </c>
      <c r="J16" s="4">
        <v>43255</v>
      </c>
      <c r="K16" s="3" t="b">
        <v>1</v>
      </c>
      <c r="L16" s="4">
        <v>43255</v>
      </c>
      <c r="Q16" s="5" t="s">
        <v>51</v>
      </c>
      <c r="R16" s="5" t="s">
        <v>52</v>
      </c>
      <c r="S16" s="3" t="s">
        <v>53</v>
      </c>
      <c r="T16" s="3">
        <v>302.39999999999998</v>
      </c>
      <c r="U16" s="3" t="s">
        <v>54</v>
      </c>
      <c r="V16" s="3" t="s">
        <v>45</v>
      </c>
      <c r="W16" s="3" t="s">
        <v>46</v>
      </c>
      <c r="X16" s="3" t="b">
        <v>1</v>
      </c>
      <c r="Y16" s="3" t="b">
        <v>0</v>
      </c>
      <c r="Z16" s="3" t="s">
        <v>55</v>
      </c>
    </row>
    <row r="17" spans="1:38" ht="30" x14ac:dyDescent="0.25">
      <c r="A17" s="3" t="s">
        <v>92</v>
      </c>
      <c r="B17" s="3" t="s">
        <v>93</v>
      </c>
      <c r="D17" s="3" t="s">
        <v>93</v>
      </c>
      <c r="F17" s="3">
        <v>1.1299999999999999</v>
      </c>
      <c r="G17" s="3">
        <v>31</v>
      </c>
      <c r="I17" s="4">
        <v>43210</v>
      </c>
      <c r="J17" s="4">
        <v>43234</v>
      </c>
      <c r="K17" s="3" t="b">
        <v>1</v>
      </c>
      <c r="L17" s="4">
        <v>43236</v>
      </c>
      <c r="Q17" s="2" t="s">
        <v>2514</v>
      </c>
      <c r="R17" s="5" t="s">
        <v>93</v>
      </c>
      <c r="S17" s="3" t="s">
        <v>73</v>
      </c>
      <c r="T17" s="3" t="s">
        <v>74</v>
      </c>
      <c r="U17" s="3" t="s">
        <v>44</v>
      </c>
      <c r="V17" s="3" t="s">
        <v>45</v>
      </c>
      <c r="W17" s="3" t="s">
        <v>46</v>
      </c>
      <c r="X17" s="3" t="b">
        <v>1</v>
      </c>
      <c r="Y17" s="3" t="b">
        <v>0</v>
      </c>
      <c r="Z17" s="3" t="s">
        <v>55</v>
      </c>
      <c r="AL17" s="4">
        <v>43210</v>
      </c>
    </row>
    <row r="18" spans="1:38" x14ac:dyDescent="0.25">
      <c r="A18" s="3">
        <f>-18-1663769814</f>
        <v>-1663769832</v>
      </c>
      <c r="B18" s="3" t="s">
        <v>94</v>
      </c>
      <c r="D18" s="3" t="s">
        <v>94</v>
      </c>
      <c r="F18" s="3">
        <v>1.1299999999999999</v>
      </c>
      <c r="G18" s="3">
        <v>29</v>
      </c>
      <c r="I18" s="4">
        <v>43329</v>
      </c>
      <c r="J18" s="4">
        <v>43343</v>
      </c>
      <c r="K18" s="3" t="b">
        <v>1</v>
      </c>
      <c r="L18" s="4">
        <v>43339</v>
      </c>
      <c r="Q18" s="5" t="s">
        <v>51</v>
      </c>
      <c r="R18" s="5" t="s">
        <v>95</v>
      </c>
      <c r="S18" s="3" t="s">
        <v>53</v>
      </c>
      <c r="T18" s="3">
        <v>302.39999999999998</v>
      </c>
      <c r="U18" s="3" t="s">
        <v>54</v>
      </c>
      <c r="V18" s="3" t="s">
        <v>45</v>
      </c>
      <c r="W18" s="3" t="s">
        <v>61</v>
      </c>
      <c r="X18" s="3" t="b">
        <v>1</v>
      </c>
      <c r="Y18" s="3" t="b">
        <v>0</v>
      </c>
      <c r="Z18" s="3" t="s">
        <v>55</v>
      </c>
    </row>
    <row r="19" spans="1:38" x14ac:dyDescent="0.25">
      <c r="A19" s="3">
        <f>-18-1134497607</f>
        <v>-1134497625</v>
      </c>
      <c r="B19" s="3" t="s">
        <v>96</v>
      </c>
      <c r="D19" s="3" t="s">
        <v>96</v>
      </c>
      <c r="F19" s="3">
        <v>1.1499999999999999</v>
      </c>
      <c r="G19" s="3">
        <v>3</v>
      </c>
      <c r="I19" s="4">
        <v>43241</v>
      </c>
      <c r="J19" s="4">
        <v>43255</v>
      </c>
      <c r="K19" s="3" t="b">
        <v>1</v>
      </c>
      <c r="L19" s="4">
        <v>43258</v>
      </c>
      <c r="Q19" s="5" t="s">
        <v>51</v>
      </c>
      <c r="R19" s="5" t="s">
        <v>52</v>
      </c>
      <c r="S19" s="3" t="s">
        <v>53</v>
      </c>
      <c r="T19" s="3">
        <v>302.39999999999998</v>
      </c>
      <c r="U19" s="3" t="s">
        <v>54</v>
      </c>
      <c r="V19" s="3" t="s">
        <v>45</v>
      </c>
      <c r="W19" s="3" t="s">
        <v>46</v>
      </c>
      <c r="X19" s="3" t="b">
        <v>1</v>
      </c>
      <c r="Y19" s="3" t="b">
        <v>0</v>
      </c>
      <c r="Z19" s="3" t="s">
        <v>55</v>
      </c>
    </row>
    <row r="20" spans="1:38" x14ac:dyDescent="0.25">
      <c r="A20" s="3" t="s">
        <v>97</v>
      </c>
      <c r="B20" s="3" t="s">
        <v>98</v>
      </c>
      <c r="D20" s="3" t="s">
        <v>98</v>
      </c>
      <c r="F20" s="3">
        <v>1.1599999999999999</v>
      </c>
      <c r="G20" s="3">
        <v>18</v>
      </c>
      <c r="I20" s="4">
        <v>43230</v>
      </c>
      <c r="J20" s="4">
        <v>43251</v>
      </c>
      <c r="K20" s="3" t="b">
        <v>1</v>
      </c>
      <c r="L20" s="4">
        <v>43251</v>
      </c>
      <c r="Q20" s="5" t="s">
        <v>99</v>
      </c>
      <c r="R20" s="5" t="s">
        <v>98</v>
      </c>
      <c r="S20" s="3" t="s">
        <v>60</v>
      </c>
      <c r="T20" s="3">
        <v>308.01</v>
      </c>
      <c r="U20" s="3" t="s">
        <v>54</v>
      </c>
      <c r="V20" s="3" t="s">
        <v>45</v>
      </c>
      <c r="W20" s="3" t="s">
        <v>46</v>
      </c>
      <c r="X20" s="3" t="b">
        <v>1</v>
      </c>
      <c r="Y20" s="3" t="b">
        <v>0</v>
      </c>
      <c r="Z20" s="3" t="s">
        <v>62</v>
      </c>
      <c r="AA20" s="3">
        <v>7731</v>
      </c>
      <c r="AL20" s="4">
        <v>43235</v>
      </c>
    </row>
    <row r="21" spans="1:38" x14ac:dyDescent="0.25">
      <c r="A21" s="3">
        <f>-18-1884671245</f>
        <v>-1884671263</v>
      </c>
      <c r="B21" s="3" t="s">
        <v>100</v>
      </c>
      <c r="D21" s="3" t="s">
        <v>100</v>
      </c>
      <c r="F21" s="3">
        <v>1.19</v>
      </c>
      <c r="G21" s="3">
        <v>7.1</v>
      </c>
      <c r="I21" s="4">
        <v>43242</v>
      </c>
      <c r="J21" s="4">
        <v>43256</v>
      </c>
      <c r="K21" s="3" t="b">
        <v>1</v>
      </c>
      <c r="L21" s="4">
        <v>43249</v>
      </c>
      <c r="Q21" s="5" t="s">
        <v>51</v>
      </c>
      <c r="R21" s="5" t="s">
        <v>52</v>
      </c>
      <c r="S21" s="3" t="s">
        <v>53</v>
      </c>
      <c r="T21" s="3">
        <v>302.39999999999998</v>
      </c>
      <c r="U21" s="3" t="s">
        <v>54</v>
      </c>
      <c r="V21" s="3" t="s">
        <v>45</v>
      </c>
      <c r="W21" s="3" t="s">
        <v>46</v>
      </c>
      <c r="X21" s="3" t="b">
        <v>1</v>
      </c>
      <c r="Y21" s="3" t="b">
        <v>0</v>
      </c>
      <c r="Z21" s="3" t="s">
        <v>55</v>
      </c>
    </row>
    <row r="22" spans="1:38" x14ac:dyDescent="0.25">
      <c r="A22" s="3">
        <f>-18-1798402931</f>
        <v>-1798402949</v>
      </c>
      <c r="B22" s="3" t="s">
        <v>101</v>
      </c>
      <c r="D22" s="3" t="s">
        <v>101</v>
      </c>
      <c r="F22" s="3">
        <v>1.19</v>
      </c>
      <c r="G22" s="3">
        <v>7.11</v>
      </c>
      <c r="I22" s="4">
        <v>43242</v>
      </c>
      <c r="J22" s="4">
        <v>43256</v>
      </c>
      <c r="K22" s="3" t="b">
        <v>1</v>
      </c>
      <c r="L22" s="4">
        <v>43249</v>
      </c>
      <c r="Q22" s="5" t="s">
        <v>51</v>
      </c>
      <c r="R22" s="5" t="s">
        <v>52</v>
      </c>
      <c r="S22" s="3" t="s">
        <v>53</v>
      </c>
      <c r="T22" s="3">
        <v>302.39999999999998</v>
      </c>
      <c r="U22" s="3" t="s">
        <v>54</v>
      </c>
      <c r="V22" s="3" t="s">
        <v>45</v>
      </c>
      <c r="W22" s="3" t="s">
        <v>46</v>
      </c>
      <c r="X22" s="3" t="b">
        <v>1</v>
      </c>
      <c r="Y22" s="3" t="b">
        <v>0</v>
      </c>
      <c r="Z22" s="3" t="s">
        <v>55</v>
      </c>
    </row>
    <row r="23" spans="1:38" x14ac:dyDescent="0.25">
      <c r="A23" s="3">
        <f>-18-1707681064</f>
        <v>-1707681082</v>
      </c>
      <c r="B23" s="3" t="s">
        <v>102</v>
      </c>
      <c r="D23" s="3" t="s">
        <v>102</v>
      </c>
      <c r="F23" s="3">
        <v>1.19</v>
      </c>
      <c r="G23" s="3">
        <v>7.09</v>
      </c>
      <c r="I23" s="4">
        <v>43242</v>
      </c>
      <c r="J23" s="4">
        <v>43256</v>
      </c>
      <c r="K23" s="3" t="b">
        <v>1</v>
      </c>
      <c r="L23" s="4">
        <v>43249</v>
      </c>
      <c r="Q23" s="5" t="s">
        <v>51</v>
      </c>
      <c r="R23" s="5" t="s">
        <v>52</v>
      </c>
      <c r="S23" s="3" t="s">
        <v>53</v>
      </c>
      <c r="T23" s="3">
        <v>302.39999999999998</v>
      </c>
      <c r="U23" s="3" t="s">
        <v>54</v>
      </c>
      <c r="V23" s="3" t="s">
        <v>45</v>
      </c>
      <c r="W23" s="3" t="s">
        <v>46</v>
      </c>
      <c r="X23" s="3" t="b">
        <v>1</v>
      </c>
      <c r="Y23" s="3" t="b">
        <v>0</v>
      </c>
      <c r="Z23" s="3" t="s">
        <v>55</v>
      </c>
    </row>
    <row r="24" spans="1:38" x14ac:dyDescent="0.25">
      <c r="A24" s="3">
        <f>-18-1690805089</f>
        <v>-1690805107</v>
      </c>
      <c r="B24" s="3" t="s">
        <v>103</v>
      </c>
      <c r="D24" s="3" t="s">
        <v>103</v>
      </c>
      <c r="F24" s="3">
        <v>1.19</v>
      </c>
      <c r="G24" s="3">
        <v>15</v>
      </c>
      <c r="I24" s="4">
        <v>43243</v>
      </c>
      <c r="J24" s="4">
        <v>43257</v>
      </c>
      <c r="K24" s="3" t="b">
        <v>1</v>
      </c>
      <c r="L24" s="4">
        <v>43258</v>
      </c>
      <c r="Q24" s="5" t="s">
        <v>51</v>
      </c>
      <c r="R24" s="5" t="s">
        <v>52</v>
      </c>
      <c r="S24" s="3" t="s">
        <v>53</v>
      </c>
      <c r="T24" s="3">
        <v>302.39999999999998</v>
      </c>
      <c r="U24" s="3" t="s">
        <v>54</v>
      </c>
      <c r="V24" s="3" t="s">
        <v>45</v>
      </c>
      <c r="W24" s="3" t="s">
        <v>46</v>
      </c>
      <c r="X24" s="3" t="b">
        <v>1</v>
      </c>
      <c r="Y24" s="3" t="b">
        <v>0</v>
      </c>
      <c r="Z24" s="3" t="s">
        <v>55</v>
      </c>
    </row>
    <row r="25" spans="1:38" x14ac:dyDescent="0.25">
      <c r="A25" s="3">
        <f>-18-1087611415</f>
        <v>-1087611433</v>
      </c>
      <c r="B25" s="3" t="s">
        <v>104</v>
      </c>
      <c r="D25" s="3" t="s">
        <v>104</v>
      </c>
      <c r="F25" s="3">
        <v>1.2</v>
      </c>
      <c r="G25" s="3">
        <v>8</v>
      </c>
      <c r="I25" s="4">
        <v>43243</v>
      </c>
      <c r="J25" s="4">
        <v>43257</v>
      </c>
      <c r="K25" s="3" t="b">
        <v>1</v>
      </c>
      <c r="L25" s="4">
        <v>43249</v>
      </c>
      <c r="Q25" s="5" t="s">
        <v>51</v>
      </c>
      <c r="R25" s="5" t="s">
        <v>52</v>
      </c>
      <c r="S25" s="3" t="s">
        <v>53</v>
      </c>
      <c r="T25" s="3">
        <v>302.39999999999998</v>
      </c>
      <c r="U25" s="3" t="s">
        <v>54</v>
      </c>
      <c r="V25" s="3" t="s">
        <v>45</v>
      </c>
      <c r="W25" s="3" t="s">
        <v>46</v>
      </c>
      <c r="X25" s="3" t="b">
        <v>1</v>
      </c>
      <c r="Y25" s="3" t="b">
        <v>0</v>
      </c>
      <c r="Z25" s="3" t="s">
        <v>55</v>
      </c>
    </row>
    <row r="26" spans="1:38" x14ac:dyDescent="0.25">
      <c r="A26" s="3">
        <f>-18-1878986142</f>
        <v>-1878986160</v>
      </c>
      <c r="B26" s="3" t="s">
        <v>105</v>
      </c>
      <c r="D26" s="3" t="s">
        <v>105</v>
      </c>
      <c r="F26" s="3">
        <v>1.2</v>
      </c>
      <c r="G26" s="3">
        <v>10</v>
      </c>
      <c r="I26" s="4">
        <v>43243</v>
      </c>
      <c r="J26" s="4">
        <v>43257</v>
      </c>
      <c r="K26" s="3" t="b">
        <v>1</v>
      </c>
      <c r="L26" s="4">
        <v>43249</v>
      </c>
      <c r="Q26" s="5" t="s">
        <v>51</v>
      </c>
      <c r="R26" s="5" t="s">
        <v>52</v>
      </c>
      <c r="S26" s="3" t="s">
        <v>53</v>
      </c>
      <c r="T26" s="3">
        <v>302.39999999999998</v>
      </c>
      <c r="U26" s="3" t="s">
        <v>54</v>
      </c>
      <c r="V26" s="3" t="s">
        <v>45</v>
      </c>
      <c r="W26" s="3" t="s">
        <v>46</v>
      </c>
      <c r="X26" s="3" t="b">
        <v>1</v>
      </c>
      <c r="Y26" s="3" t="b">
        <v>0</v>
      </c>
      <c r="Z26" s="3" t="s">
        <v>55</v>
      </c>
    </row>
    <row r="27" spans="1:38" x14ac:dyDescent="0.25">
      <c r="A27" s="3">
        <f>-18-1515687395</f>
        <v>-1515687413</v>
      </c>
      <c r="B27" s="3" t="s">
        <v>106</v>
      </c>
      <c r="D27" s="3" t="s">
        <v>106</v>
      </c>
      <c r="F27" s="3">
        <v>1.21</v>
      </c>
      <c r="G27" s="3">
        <v>21</v>
      </c>
      <c r="I27" s="4">
        <v>43111</v>
      </c>
      <c r="J27" s="4">
        <v>43111</v>
      </c>
      <c r="K27" s="3" t="b">
        <v>1</v>
      </c>
      <c r="L27" s="4">
        <v>43111</v>
      </c>
      <c r="M27" s="5" t="s">
        <v>107</v>
      </c>
      <c r="Q27" s="5" t="s">
        <v>108</v>
      </c>
      <c r="R27" s="5" t="s">
        <v>109</v>
      </c>
      <c r="S27" s="3" t="s">
        <v>42</v>
      </c>
      <c r="T27" s="3" t="s">
        <v>43</v>
      </c>
      <c r="U27" s="3" t="s">
        <v>44</v>
      </c>
      <c r="V27" s="3" t="s">
        <v>45</v>
      </c>
      <c r="W27" s="3" t="s">
        <v>61</v>
      </c>
      <c r="X27" s="3" t="b">
        <v>1</v>
      </c>
      <c r="Y27" s="3" t="b">
        <v>0</v>
      </c>
      <c r="Z27" s="3" t="s">
        <v>55</v>
      </c>
      <c r="AB27" s="4">
        <v>43111</v>
      </c>
      <c r="AC27" s="4">
        <v>43126</v>
      </c>
      <c r="AD27" s="3" t="s">
        <v>110</v>
      </c>
      <c r="AE27" s="5" t="s">
        <v>111</v>
      </c>
      <c r="AF27" s="3" t="s">
        <v>110</v>
      </c>
    </row>
    <row r="28" spans="1:38" x14ac:dyDescent="0.25">
      <c r="A28" s="3">
        <f>-18-1244866893</f>
        <v>-1244866911</v>
      </c>
      <c r="B28" s="3" t="s">
        <v>112</v>
      </c>
      <c r="D28" s="3" t="s">
        <v>112</v>
      </c>
      <c r="F28" s="3">
        <v>1.21</v>
      </c>
      <c r="G28" s="3">
        <v>31</v>
      </c>
      <c r="I28" s="4">
        <v>43243</v>
      </c>
      <c r="J28" s="4">
        <v>43257</v>
      </c>
      <c r="K28" s="3" t="b">
        <v>1</v>
      </c>
      <c r="L28" s="4">
        <v>43287</v>
      </c>
      <c r="M28" s="5" t="s">
        <v>113</v>
      </c>
      <c r="Q28" s="5" t="s">
        <v>51</v>
      </c>
      <c r="R28" s="5" t="s">
        <v>52</v>
      </c>
      <c r="S28" s="3" t="s">
        <v>53</v>
      </c>
      <c r="T28" s="3">
        <v>302.39999999999998</v>
      </c>
      <c r="U28" s="3" t="s">
        <v>54</v>
      </c>
      <c r="V28" s="3" t="s">
        <v>45</v>
      </c>
      <c r="W28" s="3" t="s">
        <v>46</v>
      </c>
      <c r="X28" s="3" t="b">
        <v>1</v>
      </c>
      <c r="Y28" s="3" t="b">
        <v>0</v>
      </c>
      <c r="Z28" s="3" t="s">
        <v>55</v>
      </c>
    </row>
    <row r="29" spans="1:38" x14ac:dyDescent="0.25">
      <c r="A29" s="3">
        <f>-18-1515687526</f>
        <v>-1515687544</v>
      </c>
      <c r="B29" s="3" t="s">
        <v>114</v>
      </c>
      <c r="D29" s="3" t="s">
        <v>114</v>
      </c>
      <c r="F29" s="3">
        <v>1.21</v>
      </c>
      <c r="G29" s="3">
        <v>15</v>
      </c>
      <c r="I29" s="4">
        <v>43111</v>
      </c>
      <c r="J29" s="4">
        <v>43111</v>
      </c>
      <c r="K29" s="3" t="b">
        <v>1</v>
      </c>
      <c r="L29" s="4">
        <v>43111</v>
      </c>
      <c r="M29" s="5" t="s">
        <v>107</v>
      </c>
      <c r="Q29" s="5" t="s">
        <v>108</v>
      </c>
      <c r="R29" s="5" t="s">
        <v>109</v>
      </c>
      <c r="S29" s="3" t="s">
        <v>42</v>
      </c>
      <c r="T29" s="3" t="s">
        <v>43</v>
      </c>
      <c r="U29" s="3" t="s">
        <v>44</v>
      </c>
      <c r="V29" s="3" t="s">
        <v>45</v>
      </c>
      <c r="W29" s="3" t="s">
        <v>61</v>
      </c>
      <c r="X29" s="3" t="b">
        <v>1</v>
      </c>
      <c r="Y29" s="3" t="b">
        <v>0</v>
      </c>
      <c r="Z29" s="3" t="s">
        <v>55</v>
      </c>
      <c r="AB29" s="4">
        <v>43111</v>
      </c>
      <c r="AC29" s="4">
        <v>43126</v>
      </c>
      <c r="AD29" s="3" t="s">
        <v>115</v>
      </c>
      <c r="AE29" s="5" t="s">
        <v>116</v>
      </c>
      <c r="AF29" s="3" t="s">
        <v>115</v>
      </c>
    </row>
    <row r="30" spans="1:38" x14ac:dyDescent="0.25">
      <c r="A30" s="3">
        <f>-18-1515687652</f>
        <v>-1515687670</v>
      </c>
      <c r="B30" s="3" t="s">
        <v>117</v>
      </c>
      <c r="D30" s="3" t="s">
        <v>117</v>
      </c>
      <c r="F30" s="3">
        <v>1.21</v>
      </c>
      <c r="G30" s="3">
        <v>13</v>
      </c>
      <c r="I30" s="4">
        <v>43111</v>
      </c>
      <c r="J30" s="4">
        <v>43111</v>
      </c>
      <c r="K30" s="3" t="b">
        <v>1</v>
      </c>
      <c r="L30" s="4">
        <v>43111</v>
      </c>
      <c r="M30" s="5" t="s">
        <v>107</v>
      </c>
      <c r="Q30" s="5" t="s">
        <v>108</v>
      </c>
      <c r="R30" s="5" t="s">
        <v>109</v>
      </c>
      <c r="S30" s="3" t="s">
        <v>42</v>
      </c>
      <c r="T30" s="3" t="s">
        <v>43</v>
      </c>
      <c r="U30" s="3" t="s">
        <v>44</v>
      </c>
      <c r="V30" s="3" t="s">
        <v>45</v>
      </c>
      <c r="W30" s="3" t="s">
        <v>61</v>
      </c>
      <c r="X30" s="3" t="b">
        <v>1</v>
      </c>
      <c r="Y30" s="3" t="b">
        <v>0</v>
      </c>
      <c r="Z30" s="3" t="s">
        <v>55</v>
      </c>
      <c r="AB30" s="4">
        <v>43111</v>
      </c>
      <c r="AC30" s="4">
        <v>43126</v>
      </c>
      <c r="AD30" s="3" t="s">
        <v>118</v>
      </c>
      <c r="AE30" s="5" t="s">
        <v>119</v>
      </c>
      <c r="AF30" s="3" t="s">
        <v>118</v>
      </c>
    </row>
    <row r="31" spans="1:38" x14ac:dyDescent="0.25">
      <c r="A31" s="3" t="s">
        <v>120</v>
      </c>
      <c r="B31" s="3" t="s">
        <v>121</v>
      </c>
      <c r="D31" s="3" t="s">
        <v>121</v>
      </c>
      <c r="F31" s="3">
        <v>1.21</v>
      </c>
      <c r="G31" s="3">
        <v>3</v>
      </c>
      <c r="I31" s="4">
        <v>43348</v>
      </c>
      <c r="J31" s="4">
        <v>43369</v>
      </c>
      <c r="K31" s="3" t="b">
        <v>1</v>
      </c>
      <c r="L31" s="4">
        <v>43370</v>
      </c>
      <c r="Q31" s="5" t="s">
        <v>122</v>
      </c>
      <c r="R31" s="5" t="s">
        <v>123</v>
      </c>
      <c r="S31" s="3" t="s">
        <v>73</v>
      </c>
      <c r="T31" s="3" t="s">
        <v>74</v>
      </c>
      <c r="U31" s="3" t="s">
        <v>44</v>
      </c>
      <c r="V31" s="3" t="s">
        <v>45</v>
      </c>
      <c r="W31" s="3" t="s">
        <v>46</v>
      </c>
      <c r="X31" s="3" t="b">
        <v>1</v>
      </c>
      <c r="Y31" s="3" t="b">
        <v>0</v>
      </c>
      <c r="Z31" s="3" t="s">
        <v>55</v>
      </c>
      <c r="AL31" s="4">
        <v>43356</v>
      </c>
    </row>
    <row r="32" spans="1:38" x14ac:dyDescent="0.25">
      <c r="A32" s="3">
        <f>-18-1445544320</f>
        <v>-1445544338</v>
      </c>
      <c r="B32" s="3" t="s">
        <v>124</v>
      </c>
      <c r="D32" s="3" t="s">
        <v>124</v>
      </c>
      <c r="F32" s="3">
        <v>1.24</v>
      </c>
      <c r="G32" s="3">
        <v>8</v>
      </c>
      <c r="I32" s="4">
        <v>43242</v>
      </c>
      <c r="J32" s="4">
        <v>43256</v>
      </c>
      <c r="K32" s="3" t="b">
        <v>1</v>
      </c>
      <c r="L32" s="4">
        <v>43255</v>
      </c>
      <c r="Q32" s="5" t="s">
        <v>51</v>
      </c>
      <c r="R32" s="5" t="s">
        <v>52</v>
      </c>
      <c r="S32" s="3" t="s">
        <v>53</v>
      </c>
      <c r="T32" s="3">
        <v>302.39999999999998</v>
      </c>
      <c r="U32" s="3" t="s">
        <v>54</v>
      </c>
      <c r="V32" s="3" t="s">
        <v>45</v>
      </c>
      <c r="W32" s="3" t="s">
        <v>46</v>
      </c>
      <c r="X32" s="3" t="b">
        <v>1</v>
      </c>
      <c r="Y32" s="3" t="b">
        <v>0</v>
      </c>
      <c r="Z32" s="3" t="s">
        <v>55</v>
      </c>
    </row>
    <row r="33" spans="1:38" x14ac:dyDescent="0.25">
      <c r="A33" s="3">
        <f>-18-1088005962</f>
        <v>-1088005980</v>
      </c>
      <c r="B33" s="3" t="s">
        <v>125</v>
      </c>
      <c r="D33" s="3" t="s">
        <v>125</v>
      </c>
      <c r="F33" s="3">
        <v>1.24</v>
      </c>
      <c r="G33" s="3">
        <v>5</v>
      </c>
      <c r="I33" s="4">
        <v>43349</v>
      </c>
      <c r="J33" s="4">
        <v>43367</v>
      </c>
      <c r="K33" s="3" t="b">
        <v>1</v>
      </c>
      <c r="L33" s="4">
        <v>43367</v>
      </c>
      <c r="M33" s="5" t="s">
        <v>57</v>
      </c>
      <c r="Q33" s="5" t="s">
        <v>126</v>
      </c>
      <c r="R33" s="5" t="s">
        <v>59</v>
      </c>
      <c r="S33" s="3" t="s">
        <v>60</v>
      </c>
      <c r="T33" s="3">
        <v>308.01</v>
      </c>
      <c r="U33" s="3" t="s">
        <v>54</v>
      </c>
      <c r="V33" s="3" t="s">
        <v>45</v>
      </c>
      <c r="W33" s="3" t="s">
        <v>61</v>
      </c>
      <c r="X33" s="3" t="b">
        <v>1</v>
      </c>
      <c r="Y33" s="3" t="b">
        <v>0</v>
      </c>
      <c r="Z33" s="3" t="s">
        <v>55</v>
      </c>
    </row>
    <row r="34" spans="1:38" x14ac:dyDescent="0.25">
      <c r="A34" s="3">
        <f>-18-1470550051</f>
        <v>-1470550069</v>
      </c>
      <c r="B34" s="3" t="s">
        <v>127</v>
      </c>
      <c r="D34" s="3" t="s">
        <v>127</v>
      </c>
      <c r="F34" s="3">
        <v>1.25</v>
      </c>
      <c r="G34" s="3">
        <v>18</v>
      </c>
      <c r="I34" s="4">
        <v>43241</v>
      </c>
      <c r="J34" s="4">
        <v>43255</v>
      </c>
      <c r="K34" s="3" t="b">
        <v>1</v>
      </c>
      <c r="L34" s="4">
        <v>43249</v>
      </c>
      <c r="Q34" s="5" t="s">
        <v>51</v>
      </c>
      <c r="R34" s="5" t="s">
        <v>52</v>
      </c>
      <c r="S34" s="3" t="s">
        <v>53</v>
      </c>
      <c r="T34" s="3">
        <v>302.39999999999998</v>
      </c>
      <c r="U34" s="3" t="s">
        <v>54</v>
      </c>
      <c r="V34" s="3" t="s">
        <v>45</v>
      </c>
      <c r="W34" s="3" t="s">
        <v>46</v>
      </c>
      <c r="X34" s="3" t="b">
        <v>1</v>
      </c>
      <c r="Y34" s="3" t="b">
        <v>0</v>
      </c>
      <c r="Z34" s="3" t="s">
        <v>55</v>
      </c>
    </row>
    <row r="35" spans="1:38" x14ac:dyDescent="0.25">
      <c r="A35" s="3">
        <f>-18-1406458978</f>
        <v>-1406458996</v>
      </c>
      <c r="B35" s="3" t="s">
        <v>128</v>
      </c>
      <c r="D35" s="3" t="s">
        <v>128</v>
      </c>
      <c r="F35" s="3">
        <v>100</v>
      </c>
      <c r="G35" s="3">
        <v>13</v>
      </c>
      <c r="H35" s="3" t="s">
        <v>129</v>
      </c>
      <c r="I35" s="4">
        <v>43320</v>
      </c>
      <c r="J35" s="4">
        <v>43411</v>
      </c>
      <c r="K35" s="3" t="b">
        <v>0</v>
      </c>
      <c r="Q35" s="5" t="s">
        <v>130</v>
      </c>
      <c r="R35" s="5" t="s">
        <v>131</v>
      </c>
      <c r="S35" s="3" t="s">
        <v>132</v>
      </c>
      <c r="T35" s="3" t="s">
        <v>74</v>
      </c>
      <c r="U35" s="3" t="s">
        <v>44</v>
      </c>
      <c r="V35" s="3" t="s">
        <v>45</v>
      </c>
      <c r="W35" s="3" t="s">
        <v>68</v>
      </c>
      <c r="X35" s="3" t="b">
        <v>1</v>
      </c>
      <c r="Y35" s="3" t="b">
        <v>0</v>
      </c>
      <c r="Z35" s="3" t="s">
        <v>55</v>
      </c>
    </row>
    <row r="36" spans="1:38" x14ac:dyDescent="0.25">
      <c r="A36" s="3">
        <f>-18-1616492324</f>
        <v>-1616492342</v>
      </c>
      <c r="B36" s="3" t="s">
        <v>133</v>
      </c>
      <c r="D36" s="3" t="s">
        <v>133</v>
      </c>
      <c r="F36" s="3">
        <v>100</v>
      </c>
      <c r="G36" s="3">
        <v>13</v>
      </c>
      <c r="H36" s="3" t="s">
        <v>134</v>
      </c>
      <c r="I36" s="4">
        <v>43136</v>
      </c>
      <c r="J36" s="4">
        <v>43151</v>
      </c>
      <c r="K36" s="3" t="b">
        <v>1</v>
      </c>
      <c r="L36" s="4">
        <v>43158</v>
      </c>
      <c r="M36" s="5" t="s">
        <v>135</v>
      </c>
      <c r="Q36" s="5" t="s">
        <v>136</v>
      </c>
      <c r="R36" s="5" t="s">
        <v>59</v>
      </c>
      <c r="S36" s="3" t="s">
        <v>137</v>
      </c>
      <c r="T36" s="3" t="s">
        <v>138</v>
      </c>
      <c r="U36" s="3" t="s">
        <v>44</v>
      </c>
      <c r="V36" s="3" t="s">
        <v>45</v>
      </c>
      <c r="W36" s="3" t="s">
        <v>68</v>
      </c>
      <c r="X36" s="3" t="b">
        <v>1</v>
      </c>
      <c r="Y36" s="3" t="b">
        <v>0</v>
      </c>
      <c r="Z36" s="3" t="s">
        <v>55</v>
      </c>
    </row>
    <row r="37" spans="1:38" x14ac:dyDescent="0.25">
      <c r="A37" s="3">
        <f>-18-1038075637</f>
        <v>-1038075655</v>
      </c>
      <c r="B37" s="3" t="s">
        <v>139</v>
      </c>
      <c r="F37" s="3">
        <v>100</v>
      </c>
      <c r="G37" s="3">
        <v>10</v>
      </c>
      <c r="I37" s="4">
        <v>43273</v>
      </c>
      <c r="J37" s="4">
        <v>43287</v>
      </c>
      <c r="K37" s="3" t="b">
        <v>1</v>
      </c>
      <c r="L37" s="4">
        <v>43273</v>
      </c>
      <c r="Q37" s="5" t="s">
        <v>51</v>
      </c>
      <c r="R37" s="5" t="s">
        <v>52</v>
      </c>
      <c r="S37" s="3" t="s">
        <v>53</v>
      </c>
      <c r="T37" s="3">
        <v>302.39999999999998</v>
      </c>
      <c r="U37" s="3" t="s">
        <v>54</v>
      </c>
      <c r="V37" s="3" t="s">
        <v>45</v>
      </c>
      <c r="W37" s="3" t="s">
        <v>61</v>
      </c>
      <c r="X37" s="3" t="b">
        <v>1</v>
      </c>
      <c r="Y37" s="3" t="b">
        <v>0</v>
      </c>
      <c r="Z37" s="3" t="s">
        <v>55</v>
      </c>
    </row>
    <row r="38" spans="1:38" x14ac:dyDescent="0.25">
      <c r="A38" s="3">
        <f>-18-1612729993</f>
        <v>-1612730011</v>
      </c>
      <c r="B38" s="3" t="s">
        <v>140</v>
      </c>
      <c r="D38" s="3" t="s">
        <v>140</v>
      </c>
      <c r="F38" s="3">
        <v>100</v>
      </c>
      <c r="G38" s="3">
        <v>15.03</v>
      </c>
      <c r="I38" s="4">
        <v>43136</v>
      </c>
      <c r="J38" s="4">
        <v>43151</v>
      </c>
      <c r="K38" s="3" t="b">
        <v>1</v>
      </c>
      <c r="L38" s="4">
        <v>43158</v>
      </c>
      <c r="M38" s="5" t="s">
        <v>135</v>
      </c>
      <c r="Q38" s="5" t="s">
        <v>141</v>
      </c>
      <c r="R38" s="5" t="s">
        <v>59</v>
      </c>
      <c r="S38" s="3" t="s">
        <v>137</v>
      </c>
      <c r="T38" s="3" t="s">
        <v>138</v>
      </c>
      <c r="U38" s="3" t="s">
        <v>44</v>
      </c>
      <c r="V38" s="3" t="s">
        <v>45</v>
      </c>
      <c r="W38" s="3" t="s">
        <v>68</v>
      </c>
      <c r="X38" s="3" t="b">
        <v>1</v>
      </c>
      <c r="Y38" s="3" t="b">
        <v>0</v>
      </c>
      <c r="Z38" s="3" t="s">
        <v>55</v>
      </c>
    </row>
    <row r="39" spans="1:38" ht="30" x14ac:dyDescent="0.25">
      <c r="A39" s="3" t="s">
        <v>142</v>
      </c>
      <c r="B39" s="3" t="s">
        <v>143</v>
      </c>
      <c r="D39" s="3" t="s">
        <v>143</v>
      </c>
      <c r="F39" s="3">
        <v>102</v>
      </c>
      <c r="G39" s="3">
        <v>6</v>
      </c>
      <c r="I39" s="4">
        <v>43173</v>
      </c>
      <c r="J39" s="4">
        <v>43230</v>
      </c>
      <c r="K39" s="3" t="b">
        <v>1</v>
      </c>
      <c r="L39" s="4">
        <v>43279</v>
      </c>
      <c r="M39" s="5" t="s">
        <v>66</v>
      </c>
      <c r="Q39" s="5" t="s">
        <v>144</v>
      </c>
      <c r="R39" s="5" t="s">
        <v>143</v>
      </c>
      <c r="S39" s="3" t="s">
        <v>145</v>
      </c>
      <c r="T39" s="3" t="s">
        <v>146</v>
      </c>
      <c r="U39" s="3" t="s">
        <v>44</v>
      </c>
      <c r="V39" s="3" t="s">
        <v>45</v>
      </c>
      <c r="W39" s="3" t="s">
        <v>68</v>
      </c>
      <c r="X39" s="3" t="b">
        <v>1</v>
      </c>
      <c r="Y39" s="3" t="b">
        <v>0</v>
      </c>
      <c r="Z39" s="3" t="s">
        <v>62</v>
      </c>
      <c r="AA39" s="3">
        <v>7731</v>
      </c>
      <c r="AL39" s="4">
        <v>43174</v>
      </c>
    </row>
    <row r="40" spans="1:38" ht="45" x14ac:dyDescent="0.25">
      <c r="A40" s="3" t="s">
        <v>147</v>
      </c>
      <c r="B40" s="3" t="s">
        <v>148</v>
      </c>
      <c r="D40" s="3" t="s">
        <v>148</v>
      </c>
      <c r="F40" s="3">
        <v>105</v>
      </c>
      <c r="G40" s="3">
        <v>8</v>
      </c>
      <c r="I40" s="4">
        <v>43277</v>
      </c>
      <c r="J40" s="4">
        <v>43297</v>
      </c>
      <c r="K40" s="3" t="b">
        <v>1</v>
      </c>
      <c r="L40" s="4">
        <v>43300</v>
      </c>
      <c r="M40" s="2" t="s">
        <v>2509</v>
      </c>
      <c r="Q40" s="5" t="s">
        <v>149</v>
      </c>
      <c r="R40" s="5" t="s">
        <v>148</v>
      </c>
      <c r="S40" s="3" t="s">
        <v>132</v>
      </c>
      <c r="T40" s="3" t="s">
        <v>74</v>
      </c>
      <c r="U40" s="3" t="s">
        <v>44</v>
      </c>
      <c r="V40" s="3" t="s">
        <v>45</v>
      </c>
      <c r="W40" s="3" t="s">
        <v>46</v>
      </c>
      <c r="X40" s="3" t="b">
        <v>1</v>
      </c>
      <c r="Y40" s="3" t="b">
        <v>0</v>
      </c>
      <c r="Z40" s="3" t="s">
        <v>55</v>
      </c>
      <c r="AL40" s="4">
        <v>43277</v>
      </c>
    </row>
    <row r="41" spans="1:38" ht="45" x14ac:dyDescent="0.25">
      <c r="A41" s="3" t="s">
        <v>150</v>
      </c>
      <c r="B41" s="3" t="s">
        <v>151</v>
      </c>
      <c r="D41" s="3" t="s">
        <v>151</v>
      </c>
      <c r="F41" s="3">
        <v>105</v>
      </c>
      <c r="G41" s="3">
        <v>10</v>
      </c>
      <c r="I41" s="4">
        <v>43125</v>
      </c>
      <c r="J41" s="4">
        <v>43266</v>
      </c>
      <c r="K41" s="3" t="b">
        <v>1</v>
      </c>
      <c r="L41" s="4">
        <v>43238</v>
      </c>
      <c r="M41" s="5" t="s">
        <v>152</v>
      </c>
      <c r="O41" s="6" t="s">
        <v>2529</v>
      </c>
      <c r="Q41" s="5" t="s">
        <v>153</v>
      </c>
      <c r="R41" s="5" t="s">
        <v>151</v>
      </c>
      <c r="S41" s="3" t="s">
        <v>154</v>
      </c>
      <c r="T41" s="3">
        <v>302.01</v>
      </c>
      <c r="U41" s="3" t="s">
        <v>54</v>
      </c>
      <c r="V41" s="3" t="s">
        <v>45</v>
      </c>
      <c r="W41" s="3" t="s">
        <v>46</v>
      </c>
      <c r="X41" s="3" t="b">
        <v>1</v>
      </c>
      <c r="Y41" s="3" t="b">
        <v>0</v>
      </c>
      <c r="Z41" s="3" t="s">
        <v>55</v>
      </c>
      <c r="AA41" s="3">
        <v>7731</v>
      </c>
      <c r="AB41" s="4">
        <v>43158</v>
      </c>
      <c r="AC41" s="4">
        <v>43266</v>
      </c>
      <c r="AE41" s="5" t="s">
        <v>155</v>
      </c>
      <c r="AF41" s="3" t="s">
        <v>156</v>
      </c>
      <c r="AL41" s="4">
        <v>43125</v>
      </c>
    </row>
    <row r="42" spans="1:38" ht="30" x14ac:dyDescent="0.25">
      <c r="A42" s="3">
        <f>-18-1942259345</f>
        <v>-1942259363</v>
      </c>
      <c r="B42" s="3" t="s">
        <v>151</v>
      </c>
      <c r="D42" s="3" t="s">
        <v>151</v>
      </c>
      <c r="F42" s="3">
        <v>105</v>
      </c>
      <c r="G42" s="3">
        <v>10</v>
      </c>
      <c r="I42" s="4">
        <v>43236</v>
      </c>
      <c r="J42" s="4">
        <v>43236</v>
      </c>
      <c r="K42" s="3" t="b">
        <v>1</v>
      </c>
      <c r="L42" s="4">
        <v>43244</v>
      </c>
      <c r="Q42" s="5" t="s">
        <v>157</v>
      </c>
      <c r="R42" s="5" t="s">
        <v>158</v>
      </c>
      <c r="S42" s="3" t="s">
        <v>53</v>
      </c>
      <c r="T42" s="3">
        <v>302.39999999999998</v>
      </c>
      <c r="U42" s="3" t="s">
        <v>54</v>
      </c>
      <c r="V42" s="3" t="s">
        <v>45</v>
      </c>
      <c r="W42" s="3" t="s">
        <v>61</v>
      </c>
      <c r="X42" s="3" t="b">
        <v>1</v>
      </c>
      <c r="Y42" s="3" t="b">
        <v>0</v>
      </c>
      <c r="Z42" s="3" t="s">
        <v>55</v>
      </c>
      <c r="AB42" s="4">
        <v>43250</v>
      </c>
    </row>
    <row r="43" spans="1:38" ht="45" x14ac:dyDescent="0.25">
      <c r="A43" s="3">
        <f>-18-1952325631</f>
        <v>-1952325649</v>
      </c>
      <c r="B43" s="3" t="s">
        <v>151</v>
      </c>
      <c r="D43" s="3" t="s">
        <v>151</v>
      </c>
      <c r="F43" s="3">
        <v>105</v>
      </c>
      <c r="G43" s="3">
        <v>10</v>
      </c>
      <c r="I43" s="4">
        <v>43237</v>
      </c>
      <c r="J43" s="4">
        <v>43399</v>
      </c>
      <c r="K43" s="3" t="b">
        <v>0</v>
      </c>
      <c r="Q43" s="5" t="s">
        <v>159</v>
      </c>
      <c r="R43" s="5" t="s">
        <v>52</v>
      </c>
      <c r="S43" s="3" t="s">
        <v>154</v>
      </c>
      <c r="T43" s="3">
        <v>302.01</v>
      </c>
      <c r="U43" s="3" t="s">
        <v>54</v>
      </c>
      <c r="V43" s="3" t="s">
        <v>45</v>
      </c>
      <c r="W43" s="3" t="s">
        <v>68</v>
      </c>
      <c r="X43" s="3" t="b">
        <v>1</v>
      </c>
      <c r="Y43" s="3" t="b">
        <v>0</v>
      </c>
      <c r="Z43" s="3" t="s">
        <v>55</v>
      </c>
      <c r="AB43" s="4">
        <v>43322</v>
      </c>
      <c r="AC43" s="4">
        <v>43385</v>
      </c>
      <c r="AE43" s="2" t="s">
        <v>2604</v>
      </c>
      <c r="AF43" s="3" t="s">
        <v>160</v>
      </c>
    </row>
    <row r="44" spans="1:38" x14ac:dyDescent="0.25">
      <c r="A44" s="3">
        <f>-18-1982053862</f>
        <v>-1982053880</v>
      </c>
      <c r="B44" s="3" t="s">
        <v>161</v>
      </c>
      <c r="D44" s="3" t="s">
        <v>161</v>
      </c>
      <c r="F44" s="3">
        <v>106</v>
      </c>
      <c r="G44" s="3">
        <v>9.01</v>
      </c>
      <c r="I44" s="4">
        <v>43298</v>
      </c>
      <c r="J44" s="4">
        <v>43312</v>
      </c>
      <c r="K44" s="3" t="b">
        <v>1</v>
      </c>
      <c r="L44" s="4">
        <v>43322</v>
      </c>
      <c r="M44" s="5" t="s">
        <v>66</v>
      </c>
      <c r="Q44" s="5" t="s">
        <v>51</v>
      </c>
      <c r="R44" s="5" t="s">
        <v>52</v>
      </c>
      <c r="S44" s="3" t="s">
        <v>53</v>
      </c>
      <c r="T44" s="3">
        <v>302.39999999999998</v>
      </c>
      <c r="U44" s="3" t="s">
        <v>54</v>
      </c>
      <c r="V44" s="3" t="s">
        <v>45</v>
      </c>
      <c r="W44" s="3" t="s">
        <v>68</v>
      </c>
      <c r="X44" s="3" t="b">
        <v>1</v>
      </c>
      <c r="Y44" s="3" t="b">
        <v>0</v>
      </c>
      <c r="Z44" s="3" t="s">
        <v>55</v>
      </c>
    </row>
    <row r="45" spans="1:38" x14ac:dyDescent="0.25">
      <c r="A45" s="3" t="s">
        <v>162</v>
      </c>
      <c r="B45" s="3" t="s">
        <v>163</v>
      </c>
      <c r="D45" s="3" t="s">
        <v>163</v>
      </c>
      <c r="F45" s="3">
        <v>109</v>
      </c>
      <c r="G45" s="3">
        <v>5</v>
      </c>
      <c r="I45" s="4">
        <v>43168</v>
      </c>
      <c r="J45" s="4">
        <v>43364</v>
      </c>
      <c r="K45" s="3" t="b">
        <v>1</v>
      </c>
      <c r="L45" s="4">
        <v>43364</v>
      </c>
      <c r="M45" s="5" t="s">
        <v>164</v>
      </c>
      <c r="O45" s="6" t="s">
        <v>2529</v>
      </c>
      <c r="Q45" s="5" t="s">
        <v>165</v>
      </c>
      <c r="R45" s="5" t="s">
        <v>166</v>
      </c>
      <c r="S45" s="3" t="s">
        <v>145</v>
      </c>
      <c r="T45" s="3" t="s">
        <v>146</v>
      </c>
      <c r="U45" s="3" t="s">
        <v>44</v>
      </c>
      <c r="V45" s="3" t="s">
        <v>45</v>
      </c>
      <c r="W45" s="3" t="s">
        <v>68</v>
      </c>
      <c r="X45" s="3" t="b">
        <v>1</v>
      </c>
      <c r="Y45" s="3" t="b">
        <v>0</v>
      </c>
      <c r="Z45" s="3" t="s">
        <v>62</v>
      </c>
      <c r="AA45" s="3">
        <v>7731</v>
      </c>
      <c r="AB45" s="4">
        <v>43343</v>
      </c>
      <c r="AC45" s="4">
        <v>43364</v>
      </c>
      <c r="AE45" s="5" t="s">
        <v>164</v>
      </c>
      <c r="AF45" s="3" t="s">
        <v>167</v>
      </c>
      <c r="AL45" s="4">
        <v>43172</v>
      </c>
    </row>
    <row r="46" spans="1:38" x14ac:dyDescent="0.25">
      <c r="A46" s="3" t="s">
        <v>168</v>
      </c>
      <c r="B46" s="3" t="s">
        <v>169</v>
      </c>
      <c r="D46" s="3" t="s">
        <v>169</v>
      </c>
      <c r="F46" s="3">
        <v>109</v>
      </c>
      <c r="G46" s="3">
        <v>36</v>
      </c>
      <c r="I46" s="4">
        <v>43223</v>
      </c>
      <c r="J46" s="4">
        <v>43237</v>
      </c>
      <c r="K46" s="3" t="b">
        <v>1</v>
      </c>
      <c r="L46" s="4">
        <v>43230</v>
      </c>
      <c r="M46" s="5" t="s">
        <v>170</v>
      </c>
      <c r="Q46" s="5" t="s">
        <v>171</v>
      </c>
      <c r="R46" s="5" t="s">
        <v>169</v>
      </c>
      <c r="S46" s="3" t="s">
        <v>172</v>
      </c>
      <c r="T46" s="3" t="s">
        <v>173</v>
      </c>
      <c r="U46" s="3" t="s">
        <v>44</v>
      </c>
      <c r="V46" s="3" t="s">
        <v>45</v>
      </c>
      <c r="W46" s="3" t="s">
        <v>174</v>
      </c>
      <c r="X46" s="3" t="b">
        <v>1</v>
      </c>
      <c r="Y46" s="3" t="b">
        <v>0</v>
      </c>
      <c r="Z46" s="3" t="s">
        <v>55</v>
      </c>
      <c r="AL46" s="4">
        <v>43223</v>
      </c>
    </row>
    <row r="47" spans="1:38" x14ac:dyDescent="0.25">
      <c r="A47" s="3" t="s">
        <v>176</v>
      </c>
      <c r="B47" s="3" t="s">
        <v>177</v>
      </c>
      <c r="D47" s="3" t="s">
        <v>177</v>
      </c>
      <c r="F47" s="3">
        <v>109</v>
      </c>
      <c r="G47" s="3">
        <v>17.010000000000002</v>
      </c>
      <c r="I47" s="4">
        <v>43173</v>
      </c>
      <c r="J47" s="4">
        <v>43201</v>
      </c>
      <c r="K47" s="3" t="b">
        <v>1</v>
      </c>
      <c r="L47" s="4">
        <v>43203</v>
      </c>
      <c r="M47" s="5" t="s">
        <v>178</v>
      </c>
      <c r="Q47" s="5" t="s">
        <v>179</v>
      </c>
      <c r="R47" s="5" t="s">
        <v>180</v>
      </c>
      <c r="S47" s="3" t="s">
        <v>42</v>
      </c>
      <c r="T47" s="3" t="s">
        <v>43</v>
      </c>
      <c r="U47" s="3" t="s">
        <v>44</v>
      </c>
      <c r="V47" s="3" t="s">
        <v>45</v>
      </c>
      <c r="W47" s="3" t="s">
        <v>61</v>
      </c>
      <c r="X47" s="3" t="b">
        <v>1</v>
      </c>
      <c r="Y47" s="3" t="b">
        <v>0</v>
      </c>
      <c r="Z47" s="3" t="s">
        <v>55</v>
      </c>
      <c r="AL47" s="4">
        <v>43174</v>
      </c>
    </row>
    <row r="48" spans="1:38" x14ac:dyDescent="0.25">
      <c r="A48" s="3">
        <f>-18-1667203365</f>
        <v>-1667203383</v>
      </c>
      <c r="B48" s="3" t="s">
        <v>181</v>
      </c>
      <c r="D48" s="3" t="s">
        <v>181</v>
      </c>
      <c r="F48" s="3">
        <v>110</v>
      </c>
      <c r="G48" s="3">
        <v>170.4</v>
      </c>
      <c r="I48" s="4">
        <v>43241</v>
      </c>
      <c r="J48" s="4">
        <v>43255</v>
      </c>
      <c r="K48" s="3" t="b">
        <v>1</v>
      </c>
      <c r="L48" s="4">
        <v>43255</v>
      </c>
      <c r="Q48" s="5" t="s">
        <v>51</v>
      </c>
      <c r="R48" s="5" t="s">
        <v>52</v>
      </c>
      <c r="S48" s="3" t="s">
        <v>53</v>
      </c>
      <c r="T48" s="3">
        <v>302.39999999999998</v>
      </c>
      <c r="U48" s="3" t="s">
        <v>54</v>
      </c>
      <c r="V48" s="3" t="s">
        <v>45</v>
      </c>
      <c r="W48" s="3" t="s">
        <v>61</v>
      </c>
      <c r="X48" s="3" t="b">
        <v>1</v>
      </c>
      <c r="Y48" s="3" t="b">
        <v>0</v>
      </c>
      <c r="Z48" s="3" t="s">
        <v>55</v>
      </c>
    </row>
    <row r="49" spans="1:38" ht="30" x14ac:dyDescent="0.25">
      <c r="A49" s="3">
        <f>-18-1520874831</f>
        <v>-1520874849</v>
      </c>
      <c r="B49" s="3" t="s">
        <v>182</v>
      </c>
      <c r="D49" s="3" t="s">
        <v>182</v>
      </c>
      <c r="F49" s="3">
        <v>110</v>
      </c>
      <c r="G49" s="3">
        <v>171.01</v>
      </c>
      <c r="I49" s="4">
        <v>43228</v>
      </c>
      <c r="J49" s="4">
        <v>43306</v>
      </c>
      <c r="K49" s="3" t="b">
        <v>1</v>
      </c>
      <c r="L49" s="4">
        <v>43306</v>
      </c>
      <c r="Q49" s="5" t="s">
        <v>183</v>
      </c>
      <c r="R49" s="5" t="s">
        <v>182</v>
      </c>
      <c r="S49" s="3" t="s">
        <v>60</v>
      </c>
      <c r="T49" s="3">
        <v>308.01</v>
      </c>
      <c r="U49" s="3" t="s">
        <v>54</v>
      </c>
      <c r="V49" s="3" t="s">
        <v>45</v>
      </c>
      <c r="W49" s="3" t="s">
        <v>61</v>
      </c>
      <c r="X49" s="3" t="b">
        <v>1</v>
      </c>
      <c r="Y49" s="3" t="b">
        <v>0</v>
      </c>
      <c r="Z49" s="3" t="s">
        <v>55</v>
      </c>
    </row>
    <row r="50" spans="1:38" x14ac:dyDescent="0.25">
      <c r="A50" s="3">
        <f>-18-1317059662</f>
        <v>-1317059680</v>
      </c>
      <c r="B50" s="3" t="s">
        <v>184</v>
      </c>
      <c r="D50" s="3" t="s">
        <v>184</v>
      </c>
      <c r="F50" s="3">
        <v>110</v>
      </c>
      <c r="G50" s="3">
        <v>39.020000000000003</v>
      </c>
      <c r="I50" s="4">
        <v>43263</v>
      </c>
      <c r="J50" s="4">
        <v>43277</v>
      </c>
      <c r="K50" s="3" t="b">
        <v>1</v>
      </c>
      <c r="L50" s="4">
        <v>43277</v>
      </c>
      <c r="Q50" s="5" t="s">
        <v>58</v>
      </c>
      <c r="R50" s="5" t="s">
        <v>59</v>
      </c>
      <c r="S50" s="3" t="s">
        <v>60</v>
      </c>
      <c r="T50" s="3">
        <v>308.01</v>
      </c>
      <c r="U50" s="3" t="s">
        <v>54</v>
      </c>
      <c r="V50" s="3" t="s">
        <v>45</v>
      </c>
      <c r="W50" s="3" t="s">
        <v>61</v>
      </c>
      <c r="X50" s="3" t="b">
        <v>1</v>
      </c>
      <c r="Y50" s="3" t="b">
        <v>0</v>
      </c>
      <c r="Z50" s="3" t="s">
        <v>55</v>
      </c>
    </row>
    <row r="51" spans="1:38" x14ac:dyDescent="0.25">
      <c r="A51" s="3">
        <f>-18-1461094747</f>
        <v>-1461094765</v>
      </c>
      <c r="B51" s="3" t="s">
        <v>185</v>
      </c>
      <c r="D51" s="3" t="s">
        <v>185</v>
      </c>
      <c r="F51" s="3">
        <v>110</v>
      </c>
      <c r="G51" s="3">
        <v>170.64</v>
      </c>
      <c r="I51" s="4">
        <v>43222</v>
      </c>
      <c r="J51" s="4">
        <v>43416</v>
      </c>
      <c r="K51" s="3" t="b">
        <v>0</v>
      </c>
      <c r="Q51" s="5" t="s">
        <v>186</v>
      </c>
      <c r="R51" s="5" t="s">
        <v>52</v>
      </c>
      <c r="S51" s="3" t="s">
        <v>132</v>
      </c>
      <c r="T51" s="3" t="s">
        <v>74</v>
      </c>
      <c r="U51" s="3" t="s">
        <v>44</v>
      </c>
      <c r="V51" s="3" t="s">
        <v>45</v>
      </c>
      <c r="W51" s="3" t="s">
        <v>68</v>
      </c>
      <c r="X51" s="3" t="b">
        <v>1</v>
      </c>
      <c r="Y51" s="3" t="b">
        <v>0</v>
      </c>
      <c r="Z51" s="3" t="s">
        <v>55</v>
      </c>
    </row>
    <row r="52" spans="1:38" ht="75" x14ac:dyDescent="0.25">
      <c r="A52" s="3">
        <f>-18-1780118579</f>
        <v>-1780118597</v>
      </c>
      <c r="B52" s="3" t="s">
        <v>187</v>
      </c>
      <c r="D52" s="3" t="s">
        <v>187</v>
      </c>
      <c r="F52" s="3">
        <v>110</v>
      </c>
      <c r="G52" s="3">
        <v>93</v>
      </c>
      <c r="I52" s="4">
        <v>43138</v>
      </c>
      <c r="J52" s="4">
        <v>43153</v>
      </c>
      <c r="K52" s="3" t="b">
        <v>1</v>
      </c>
      <c r="L52" s="4">
        <v>43153</v>
      </c>
      <c r="Q52" s="5" t="s">
        <v>188</v>
      </c>
      <c r="R52" s="5" t="s">
        <v>189</v>
      </c>
      <c r="S52" s="3" t="s">
        <v>60</v>
      </c>
      <c r="T52" s="3">
        <v>308.01</v>
      </c>
      <c r="U52" s="3" t="s">
        <v>54</v>
      </c>
      <c r="V52" s="3" t="s">
        <v>45</v>
      </c>
      <c r="W52" s="3" t="s">
        <v>61</v>
      </c>
      <c r="X52" s="3" t="b">
        <v>1</v>
      </c>
      <c r="Y52" s="3" t="b">
        <v>0</v>
      </c>
      <c r="Z52" s="3" t="s">
        <v>55</v>
      </c>
    </row>
    <row r="53" spans="1:38" ht="75" x14ac:dyDescent="0.25">
      <c r="A53" s="3" t="s">
        <v>190</v>
      </c>
      <c r="B53" s="3" t="s">
        <v>191</v>
      </c>
      <c r="D53" s="3" t="s">
        <v>191</v>
      </c>
      <c r="F53" s="3">
        <v>110</v>
      </c>
      <c r="G53" s="3">
        <v>114</v>
      </c>
      <c r="I53" s="4">
        <v>43356</v>
      </c>
      <c r="J53" s="4">
        <v>43398</v>
      </c>
      <c r="K53" s="3" t="b">
        <v>0</v>
      </c>
      <c r="O53" s="6" t="s">
        <v>2561</v>
      </c>
      <c r="Q53" s="2" t="s">
        <v>2595</v>
      </c>
      <c r="R53" s="5" t="s">
        <v>192</v>
      </c>
      <c r="S53" s="3" t="s">
        <v>42</v>
      </c>
      <c r="T53" s="3" t="s">
        <v>43</v>
      </c>
      <c r="U53" s="3" t="s">
        <v>44</v>
      </c>
      <c r="V53" s="3" t="s">
        <v>45</v>
      </c>
      <c r="W53" s="3" t="s">
        <v>46</v>
      </c>
      <c r="X53" s="3" t="b">
        <v>1</v>
      </c>
      <c r="Y53" s="3" t="b">
        <v>0</v>
      </c>
      <c r="Z53" s="3" t="s">
        <v>55</v>
      </c>
      <c r="AE53" s="5" t="s">
        <v>193</v>
      </c>
      <c r="AL53" s="4">
        <v>43356</v>
      </c>
    </row>
    <row r="54" spans="1:38" ht="30" x14ac:dyDescent="0.25">
      <c r="A54" s="3">
        <f>-18-1740139489</f>
        <v>-1740139507</v>
      </c>
      <c r="B54" s="3" t="s">
        <v>194</v>
      </c>
      <c r="D54" s="3" t="s">
        <v>194</v>
      </c>
      <c r="F54" s="3">
        <v>110</v>
      </c>
      <c r="G54" s="3">
        <v>155</v>
      </c>
      <c r="I54" s="4">
        <v>43173</v>
      </c>
      <c r="J54" s="4">
        <v>43202</v>
      </c>
      <c r="K54" s="3" t="b">
        <v>1</v>
      </c>
      <c r="L54" s="4">
        <v>43202</v>
      </c>
      <c r="Q54" s="5" t="s">
        <v>195</v>
      </c>
      <c r="R54" s="5" t="s">
        <v>196</v>
      </c>
      <c r="S54" s="3" t="s">
        <v>42</v>
      </c>
      <c r="T54" s="3" t="s">
        <v>43</v>
      </c>
      <c r="U54" s="3" t="s">
        <v>44</v>
      </c>
      <c r="V54" s="3" t="s">
        <v>45</v>
      </c>
      <c r="W54" s="3" t="s">
        <v>61</v>
      </c>
      <c r="X54" s="3" t="b">
        <v>1</v>
      </c>
      <c r="Y54" s="3" t="b">
        <v>0</v>
      </c>
      <c r="Z54" s="3" t="s">
        <v>55</v>
      </c>
    </row>
    <row r="55" spans="1:38" x14ac:dyDescent="0.25">
      <c r="A55" s="3">
        <f>-18-1428981125</f>
        <v>-1428981143</v>
      </c>
      <c r="B55" s="3" t="s">
        <v>197</v>
      </c>
      <c r="D55" s="3" t="s">
        <v>197</v>
      </c>
      <c r="F55" s="3">
        <v>110</v>
      </c>
      <c r="G55" s="3">
        <v>170.26</v>
      </c>
      <c r="I55" s="4">
        <v>43229</v>
      </c>
      <c r="J55" s="4">
        <v>43243</v>
      </c>
      <c r="K55" s="3" t="b">
        <v>1</v>
      </c>
      <c r="L55" s="4">
        <v>43245</v>
      </c>
      <c r="Q55" s="5" t="s">
        <v>198</v>
      </c>
      <c r="R55" s="5" t="s">
        <v>199</v>
      </c>
      <c r="S55" s="3" t="s">
        <v>53</v>
      </c>
      <c r="T55" s="3">
        <v>302.39999999999998</v>
      </c>
      <c r="U55" s="3" t="s">
        <v>54</v>
      </c>
      <c r="V55" s="3" t="s">
        <v>45</v>
      </c>
      <c r="W55" s="3" t="s">
        <v>61</v>
      </c>
      <c r="X55" s="3" t="b">
        <v>1</v>
      </c>
      <c r="Y55" s="3" t="b">
        <v>0</v>
      </c>
      <c r="Z55" s="3" t="s">
        <v>55</v>
      </c>
    </row>
    <row r="56" spans="1:38" x14ac:dyDescent="0.25">
      <c r="A56" s="3" t="s">
        <v>200</v>
      </c>
      <c r="B56" s="3" t="s">
        <v>201</v>
      </c>
      <c r="D56" s="3" t="s">
        <v>201</v>
      </c>
      <c r="F56" s="3">
        <v>110</v>
      </c>
      <c r="G56" s="3">
        <v>178.33</v>
      </c>
      <c r="I56" s="4">
        <v>43235</v>
      </c>
      <c r="J56" s="4">
        <v>43249</v>
      </c>
      <c r="K56" s="3" t="b">
        <v>1</v>
      </c>
      <c r="L56" s="4">
        <v>43250</v>
      </c>
      <c r="M56" s="5" t="s">
        <v>66</v>
      </c>
      <c r="Q56" s="5" t="s">
        <v>202</v>
      </c>
      <c r="R56" s="5" t="s">
        <v>203</v>
      </c>
      <c r="S56" s="3" t="s">
        <v>73</v>
      </c>
      <c r="T56" s="3" t="s">
        <v>74</v>
      </c>
      <c r="U56" s="3" t="s">
        <v>44</v>
      </c>
      <c r="V56" s="3" t="s">
        <v>45</v>
      </c>
      <c r="W56" s="3" t="s">
        <v>68</v>
      </c>
      <c r="X56" s="3" t="b">
        <v>1</v>
      </c>
      <c r="Y56" s="3" t="b">
        <v>0</v>
      </c>
      <c r="Z56" s="3" t="s">
        <v>55</v>
      </c>
      <c r="AL56" s="4">
        <v>43230</v>
      </c>
    </row>
    <row r="57" spans="1:38" x14ac:dyDescent="0.25">
      <c r="A57" s="3">
        <f>-18-1741205214</f>
        <v>-1741205232</v>
      </c>
      <c r="B57" s="3" t="s">
        <v>204</v>
      </c>
      <c r="D57" s="3" t="s">
        <v>204</v>
      </c>
      <c r="F57" s="3">
        <v>110</v>
      </c>
      <c r="G57" s="3">
        <v>170.39</v>
      </c>
      <c r="I57" s="4">
        <v>43241</v>
      </c>
      <c r="J57" s="4">
        <v>43255</v>
      </c>
      <c r="K57" s="3" t="b">
        <v>1</v>
      </c>
      <c r="L57" s="4">
        <v>43255</v>
      </c>
      <c r="Q57" s="5" t="s">
        <v>51</v>
      </c>
      <c r="R57" s="5" t="s">
        <v>52</v>
      </c>
      <c r="S57" s="3" t="s">
        <v>53</v>
      </c>
      <c r="T57" s="3">
        <v>302.39999999999998</v>
      </c>
      <c r="U57" s="3" t="s">
        <v>54</v>
      </c>
      <c r="V57" s="3" t="s">
        <v>45</v>
      </c>
      <c r="W57" s="3" t="s">
        <v>61</v>
      </c>
      <c r="X57" s="3" t="b">
        <v>1</v>
      </c>
      <c r="Y57" s="3" t="b">
        <v>0</v>
      </c>
      <c r="Z57" s="3" t="s">
        <v>55</v>
      </c>
    </row>
    <row r="58" spans="1:38" x14ac:dyDescent="0.25">
      <c r="A58" s="3">
        <f>-18-1253335059</f>
        <v>-1253335077</v>
      </c>
      <c r="B58" s="3" t="s">
        <v>205</v>
      </c>
      <c r="D58" s="3" t="s">
        <v>205</v>
      </c>
      <c r="F58" s="3">
        <v>110</v>
      </c>
      <c r="G58" s="3">
        <v>150.01</v>
      </c>
      <c r="I58" s="4">
        <v>43290</v>
      </c>
      <c r="J58" s="4">
        <v>43313</v>
      </c>
      <c r="K58" s="3" t="b">
        <v>1</v>
      </c>
      <c r="L58" s="4">
        <v>43313</v>
      </c>
      <c r="Q58" s="5" t="s">
        <v>206</v>
      </c>
      <c r="R58" s="5" t="s">
        <v>52</v>
      </c>
      <c r="S58" s="3" t="s">
        <v>132</v>
      </c>
      <c r="T58" s="3" t="s">
        <v>74</v>
      </c>
      <c r="U58" s="3" t="s">
        <v>44</v>
      </c>
      <c r="V58" s="3" t="s">
        <v>45</v>
      </c>
      <c r="W58" s="3" t="s">
        <v>61</v>
      </c>
      <c r="X58" s="3" t="b">
        <v>1</v>
      </c>
      <c r="Y58" s="3" t="b">
        <v>0</v>
      </c>
      <c r="Z58" s="3" t="s">
        <v>55</v>
      </c>
    </row>
    <row r="59" spans="1:38" ht="30" x14ac:dyDescent="0.25">
      <c r="A59" s="3" t="s">
        <v>207</v>
      </c>
      <c r="B59" s="3" t="s">
        <v>208</v>
      </c>
      <c r="D59" s="3" t="s">
        <v>208</v>
      </c>
      <c r="F59" s="3">
        <v>110</v>
      </c>
      <c r="G59" s="3">
        <v>143.01</v>
      </c>
      <c r="I59" s="4">
        <v>43215</v>
      </c>
      <c r="J59" s="4">
        <v>43235</v>
      </c>
      <c r="K59" s="3" t="b">
        <v>1</v>
      </c>
      <c r="L59" s="4">
        <v>43271</v>
      </c>
      <c r="Q59" s="5" t="s">
        <v>209</v>
      </c>
      <c r="R59" s="5" t="s">
        <v>208</v>
      </c>
      <c r="S59" s="3" t="s">
        <v>42</v>
      </c>
      <c r="T59" s="3" t="s">
        <v>43</v>
      </c>
      <c r="U59" s="3" t="s">
        <v>44</v>
      </c>
      <c r="V59" s="3" t="s">
        <v>45</v>
      </c>
      <c r="W59" s="3" t="s">
        <v>46</v>
      </c>
      <c r="X59" s="3" t="b">
        <v>1</v>
      </c>
      <c r="Y59" s="3" t="b">
        <v>0</v>
      </c>
      <c r="Z59" s="3" t="s">
        <v>55</v>
      </c>
      <c r="AL59" s="4">
        <v>43215</v>
      </c>
    </row>
    <row r="60" spans="1:38" ht="30" x14ac:dyDescent="0.25">
      <c r="A60" s="3" t="s">
        <v>210</v>
      </c>
      <c r="B60" s="3" t="s">
        <v>211</v>
      </c>
      <c r="D60" s="3" t="s">
        <v>211</v>
      </c>
      <c r="F60" s="3">
        <v>110</v>
      </c>
      <c r="G60" s="3">
        <v>152</v>
      </c>
      <c r="I60" s="4">
        <v>43179</v>
      </c>
      <c r="J60" s="4">
        <v>43215</v>
      </c>
      <c r="K60" s="3" t="b">
        <v>1</v>
      </c>
      <c r="L60" s="4">
        <v>43257</v>
      </c>
      <c r="Q60" s="5" t="s">
        <v>212</v>
      </c>
      <c r="R60" s="5" t="s">
        <v>213</v>
      </c>
      <c r="S60" s="3" t="s">
        <v>73</v>
      </c>
      <c r="T60" s="3" t="s">
        <v>74</v>
      </c>
      <c r="U60" s="3" t="s">
        <v>44</v>
      </c>
      <c r="V60" s="3" t="s">
        <v>45</v>
      </c>
      <c r="W60" s="3" t="s">
        <v>61</v>
      </c>
      <c r="X60" s="3" t="b">
        <v>1</v>
      </c>
      <c r="Y60" s="3" t="b">
        <v>0</v>
      </c>
      <c r="Z60" s="3" t="s">
        <v>55</v>
      </c>
      <c r="AL60" s="4">
        <v>43180</v>
      </c>
    </row>
    <row r="61" spans="1:38" ht="60" x14ac:dyDescent="0.25">
      <c r="A61" s="3" t="s">
        <v>214</v>
      </c>
      <c r="B61" s="3" t="s">
        <v>215</v>
      </c>
      <c r="F61" s="3">
        <v>110</v>
      </c>
      <c r="G61" s="3">
        <v>143.02000000000001</v>
      </c>
      <c r="I61" s="4">
        <v>43160</v>
      </c>
      <c r="J61" s="4">
        <v>43210</v>
      </c>
      <c r="K61" s="3" t="b">
        <v>1</v>
      </c>
      <c r="L61" s="4">
        <v>43210</v>
      </c>
      <c r="M61" s="5" t="s">
        <v>216</v>
      </c>
      <c r="Q61" s="5" t="s">
        <v>217</v>
      </c>
      <c r="R61" s="5" t="s">
        <v>218</v>
      </c>
      <c r="S61" s="3" t="s">
        <v>132</v>
      </c>
      <c r="T61" s="3" t="s">
        <v>74</v>
      </c>
      <c r="U61" s="3" t="s">
        <v>44</v>
      </c>
      <c r="V61" s="3" t="s">
        <v>45</v>
      </c>
      <c r="W61" s="3" t="s">
        <v>61</v>
      </c>
      <c r="X61" s="3" t="b">
        <v>1</v>
      </c>
      <c r="Y61" s="3" t="b">
        <v>0</v>
      </c>
      <c r="Z61" s="3" t="s">
        <v>55</v>
      </c>
      <c r="AB61" s="4">
        <v>43174</v>
      </c>
      <c r="AC61" s="4">
        <v>43203</v>
      </c>
      <c r="AD61" s="3" t="s">
        <v>219</v>
      </c>
      <c r="AE61" s="5" t="s">
        <v>216</v>
      </c>
      <c r="AF61" s="3" t="s">
        <v>219</v>
      </c>
      <c r="AL61" s="4">
        <v>43161</v>
      </c>
    </row>
    <row r="62" spans="1:38" x14ac:dyDescent="0.25">
      <c r="A62" s="3">
        <f>-18-1707556533</f>
        <v>-1707556551</v>
      </c>
      <c r="B62" s="3" t="s">
        <v>220</v>
      </c>
      <c r="D62" s="3" t="s">
        <v>220</v>
      </c>
      <c r="F62" s="3">
        <v>110</v>
      </c>
      <c r="G62" s="3">
        <v>178.14</v>
      </c>
      <c r="I62" s="4">
        <v>43243</v>
      </c>
      <c r="J62" s="4">
        <v>43257</v>
      </c>
      <c r="K62" s="3" t="b">
        <v>1</v>
      </c>
      <c r="L62" s="4">
        <v>43257</v>
      </c>
      <c r="Q62" s="5" t="s">
        <v>51</v>
      </c>
      <c r="R62" s="5" t="s">
        <v>52</v>
      </c>
      <c r="S62" s="3" t="s">
        <v>53</v>
      </c>
      <c r="T62" s="3">
        <v>302.39999999999998</v>
      </c>
      <c r="U62" s="3" t="s">
        <v>54</v>
      </c>
      <c r="V62" s="3" t="s">
        <v>45</v>
      </c>
      <c r="W62" s="3" t="s">
        <v>61</v>
      </c>
      <c r="X62" s="3" t="b">
        <v>1</v>
      </c>
      <c r="Y62" s="3" t="b">
        <v>0</v>
      </c>
      <c r="Z62" s="3" t="s">
        <v>55</v>
      </c>
    </row>
    <row r="63" spans="1:38" x14ac:dyDescent="0.25">
      <c r="A63" s="3">
        <f>-18-1671154974</f>
        <v>-1671154992</v>
      </c>
      <c r="B63" s="3" t="s">
        <v>221</v>
      </c>
      <c r="D63" s="3" t="s">
        <v>221</v>
      </c>
      <c r="F63" s="3">
        <v>110</v>
      </c>
      <c r="G63" s="3">
        <v>178.32</v>
      </c>
      <c r="I63" s="4">
        <v>43340</v>
      </c>
      <c r="J63" s="4">
        <v>43397</v>
      </c>
      <c r="K63" s="3" t="b">
        <v>1</v>
      </c>
      <c r="L63" s="4">
        <v>43397</v>
      </c>
      <c r="M63" s="5" t="s">
        <v>66</v>
      </c>
      <c r="Q63" s="5" t="s">
        <v>222</v>
      </c>
      <c r="R63" s="5" t="s">
        <v>52</v>
      </c>
      <c r="S63" s="3" t="s">
        <v>145</v>
      </c>
      <c r="T63" s="3" t="s">
        <v>146</v>
      </c>
      <c r="U63" s="3" t="s">
        <v>44</v>
      </c>
      <c r="V63" s="3" t="s">
        <v>45</v>
      </c>
      <c r="W63" s="3" t="s">
        <v>68</v>
      </c>
      <c r="X63" s="3" t="b">
        <v>1</v>
      </c>
      <c r="Y63" s="3" t="b">
        <v>0</v>
      </c>
      <c r="Z63" s="3" t="s">
        <v>55</v>
      </c>
    </row>
    <row r="64" spans="1:38" x14ac:dyDescent="0.25">
      <c r="A64" s="3">
        <f>-18-1735486060</f>
        <v>-1735486078</v>
      </c>
      <c r="B64" s="3" t="s">
        <v>223</v>
      </c>
      <c r="D64" s="3" t="s">
        <v>223</v>
      </c>
      <c r="F64" s="3">
        <v>110</v>
      </c>
      <c r="G64" s="3">
        <v>115</v>
      </c>
      <c r="I64" s="4">
        <v>43259</v>
      </c>
      <c r="J64" s="4">
        <v>43294</v>
      </c>
      <c r="K64" s="3" t="b">
        <v>1</v>
      </c>
      <c r="L64" s="4">
        <v>43294</v>
      </c>
      <c r="Q64" s="5" t="s">
        <v>51</v>
      </c>
      <c r="R64" s="5" t="s">
        <v>52</v>
      </c>
      <c r="S64" s="3" t="s">
        <v>53</v>
      </c>
      <c r="T64" s="3">
        <v>302.39999999999998</v>
      </c>
      <c r="U64" s="3" t="s">
        <v>54</v>
      </c>
      <c r="V64" s="3" t="s">
        <v>45</v>
      </c>
      <c r="W64" s="3" t="s">
        <v>61</v>
      </c>
      <c r="X64" s="3" t="b">
        <v>1</v>
      </c>
      <c r="Y64" s="3" t="b">
        <v>0</v>
      </c>
      <c r="Z64" s="3" t="s">
        <v>55</v>
      </c>
      <c r="AB64" s="4">
        <v>43278</v>
      </c>
      <c r="AC64" s="4">
        <v>43294</v>
      </c>
      <c r="AD64" s="3" t="s">
        <v>224</v>
      </c>
      <c r="AE64" s="5" t="s">
        <v>225</v>
      </c>
      <c r="AF64" s="3" t="s">
        <v>224</v>
      </c>
    </row>
    <row r="65" spans="1:38" x14ac:dyDescent="0.25">
      <c r="A65" s="3">
        <f>-18-1451245776</f>
        <v>-1451245794</v>
      </c>
      <c r="B65" s="3" t="s">
        <v>226</v>
      </c>
      <c r="D65" s="3" t="s">
        <v>226</v>
      </c>
      <c r="F65" s="3">
        <v>110</v>
      </c>
      <c r="G65" s="3">
        <v>132</v>
      </c>
      <c r="I65" s="4">
        <v>43173</v>
      </c>
      <c r="J65" s="4">
        <v>43217</v>
      </c>
      <c r="K65" s="3" t="b">
        <v>1</v>
      </c>
      <c r="L65" s="4">
        <v>43217</v>
      </c>
      <c r="Q65" s="5" t="s">
        <v>227</v>
      </c>
      <c r="R65" s="5" t="s">
        <v>228</v>
      </c>
      <c r="S65" s="3" t="s">
        <v>60</v>
      </c>
      <c r="T65" s="3">
        <v>308.01</v>
      </c>
      <c r="U65" s="3" t="s">
        <v>54</v>
      </c>
      <c r="V65" s="3" t="s">
        <v>45</v>
      </c>
      <c r="W65" s="3" t="s">
        <v>61</v>
      </c>
      <c r="X65" s="3" t="b">
        <v>1</v>
      </c>
      <c r="Y65" s="3" t="b">
        <v>0</v>
      </c>
      <c r="Z65" s="3" t="s">
        <v>55</v>
      </c>
      <c r="AB65" s="4">
        <v>43188</v>
      </c>
      <c r="AE65" s="5" t="s">
        <v>229</v>
      </c>
      <c r="AF65" s="3" t="s">
        <v>230</v>
      </c>
    </row>
    <row r="66" spans="1:38" x14ac:dyDescent="0.25">
      <c r="A66" s="3" t="s">
        <v>231</v>
      </c>
      <c r="B66" s="3" t="s">
        <v>205</v>
      </c>
      <c r="D66" s="3" t="s">
        <v>205</v>
      </c>
      <c r="F66" s="3">
        <v>110</v>
      </c>
      <c r="G66" s="3">
        <v>150.01</v>
      </c>
      <c r="I66" s="4">
        <v>43164</v>
      </c>
      <c r="J66" s="4">
        <v>43186</v>
      </c>
      <c r="K66" s="3" t="b">
        <v>1</v>
      </c>
      <c r="L66" s="4">
        <v>43186</v>
      </c>
      <c r="M66" s="5" t="s">
        <v>57</v>
      </c>
      <c r="Q66" s="5" t="s">
        <v>232</v>
      </c>
      <c r="R66" s="5" t="s">
        <v>233</v>
      </c>
      <c r="S66" s="3" t="s">
        <v>132</v>
      </c>
      <c r="T66" s="3" t="s">
        <v>74</v>
      </c>
      <c r="U66" s="3" t="s">
        <v>44</v>
      </c>
      <c r="V66" s="3" t="s">
        <v>45</v>
      </c>
      <c r="W66" s="3" t="s">
        <v>61</v>
      </c>
      <c r="X66" s="3" t="b">
        <v>1</v>
      </c>
      <c r="Y66" s="3" t="b">
        <v>0</v>
      </c>
      <c r="Z66" s="3" t="s">
        <v>55</v>
      </c>
      <c r="AL66" s="4">
        <v>43165</v>
      </c>
    </row>
    <row r="67" spans="1:38" ht="30" x14ac:dyDescent="0.25">
      <c r="A67" s="3" t="s">
        <v>234</v>
      </c>
      <c r="B67" s="3" t="s">
        <v>235</v>
      </c>
      <c r="D67" s="3" t="s">
        <v>235</v>
      </c>
      <c r="F67" s="3">
        <v>110</v>
      </c>
      <c r="G67" s="3">
        <v>157</v>
      </c>
      <c r="I67" s="4">
        <v>43164</v>
      </c>
      <c r="J67" s="4">
        <v>43178</v>
      </c>
      <c r="K67" s="3" t="b">
        <v>1</v>
      </c>
      <c r="L67" s="4">
        <v>43178</v>
      </c>
      <c r="M67" s="5" t="s">
        <v>57</v>
      </c>
      <c r="Q67" s="5" t="s">
        <v>236</v>
      </c>
      <c r="R67" s="5" t="s">
        <v>237</v>
      </c>
      <c r="S67" s="3" t="s">
        <v>132</v>
      </c>
      <c r="T67" s="3" t="s">
        <v>74</v>
      </c>
      <c r="U67" s="3" t="s">
        <v>44</v>
      </c>
      <c r="V67" s="3" t="s">
        <v>45</v>
      </c>
      <c r="W67" s="3" t="s">
        <v>61</v>
      </c>
      <c r="X67" s="3" t="b">
        <v>1</v>
      </c>
      <c r="Y67" s="3" t="b">
        <v>0</v>
      </c>
      <c r="Z67" s="3" t="s">
        <v>55</v>
      </c>
      <c r="AL67" s="4">
        <v>43164</v>
      </c>
    </row>
    <row r="68" spans="1:38" x14ac:dyDescent="0.25">
      <c r="A68" s="3">
        <f>-18-1130774756</f>
        <v>-1130774774</v>
      </c>
      <c r="B68" s="3" t="s">
        <v>238</v>
      </c>
      <c r="D68" s="3" t="s">
        <v>238</v>
      </c>
      <c r="F68" s="3">
        <v>110</v>
      </c>
      <c r="G68" s="3">
        <v>139.01</v>
      </c>
      <c r="I68" s="4">
        <v>43361</v>
      </c>
      <c r="J68" s="4">
        <v>43437</v>
      </c>
      <c r="K68" s="3" t="b">
        <v>0</v>
      </c>
      <c r="Q68" s="5" t="s">
        <v>239</v>
      </c>
      <c r="R68" s="5" t="s">
        <v>52</v>
      </c>
      <c r="S68" s="3" t="s">
        <v>132</v>
      </c>
      <c r="T68" s="3" t="s">
        <v>74</v>
      </c>
      <c r="U68" s="3" t="s">
        <v>44</v>
      </c>
      <c r="V68" s="3" t="s">
        <v>45</v>
      </c>
      <c r="W68" s="3" t="s">
        <v>68</v>
      </c>
      <c r="X68" s="3" t="b">
        <v>1</v>
      </c>
      <c r="Y68" s="3" t="b">
        <v>0</v>
      </c>
      <c r="Z68" s="3" t="s">
        <v>55</v>
      </c>
    </row>
    <row r="69" spans="1:38" ht="30" x14ac:dyDescent="0.25">
      <c r="A69" s="3">
        <f>-18-1585625698</f>
        <v>-1585625716</v>
      </c>
      <c r="B69" s="3" t="s">
        <v>240</v>
      </c>
      <c r="D69" s="3" t="s">
        <v>240</v>
      </c>
      <c r="F69" s="3">
        <v>110</v>
      </c>
      <c r="G69" s="3">
        <v>90.01</v>
      </c>
      <c r="I69" s="4">
        <v>43263</v>
      </c>
      <c r="J69" s="4">
        <v>43277</v>
      </c>
      <c r="K69" s="3" t="b">
        <v>1</v>
      </c>
      <c r="L69" s="4">
        <v>43277</v>
      </c>
      <c r="Q69" s="5" t="s">
        <v>241</v>
      </c>
      <c r="R69" s="5" t="s">
        <v>242</v>
      </c>
      <c r="S69" s="3" t="s">
        <v>60</v>
      </c>
      <c r="T69" s="3">
        <v>308.01</v>
      </c>
      <c r="U69" s="3" t="s">
        <v>54</v>
      </c>
      <c r="V69" s="3" t="s">
        <v>45</v>
      </c>
      <c r="W69" s="3" t="s">
        <v>61</v>
      </c>
      <c r="X69" s="3" t="b">
        <v>1</v>
      </c>
      <c r="Y69" s="3" t="b">
        <v>0</v>
      </c>
      <c r="Z69" s="3" t="s">
        <v>55</v>
      </c>
    </row>
    <row r="70" spans="1:38" x14ac:dyDescent="0.25">
      <c r="A70" s="3">
        <f>-18-1126778881</f>
        <v>-1126778899</v>
      </c>
      <c r="B70" s="3" t="s">
        <v>243</v>
      </c>
      <c r="D70" s="3" t="s">
        <v>243</v>
      </c>
      <c r="F70" s="3">
        <v>110</v>
      </c>
      <c r="G70" s="3">
        <v>121</v>
      </c>
      <c r="I70" s="4">
        <v>43259</v>
      </c>
      <c r="J70" s="4">
        <v>43273</v>
      </c>
      <c r="K70" s="3" t="b">
        <v>1</v>
      </c>
      <c r="L70" s="4">
        <v>43278</v>
      </c>
      <c r="Q70" s="5" t="s">
        <v>51</v>
      </c>
      <c r="R70" s="5" t="s">
        <v>52</v>
      </c>
      <c r="S70" s="3" t="s">
        <v>53</v>
      </c>
      <c r="T70" s="3">
        <v>302.39999999999998</v>
      </c>
      <c r="U70" s="3" t="s">
        <v>54</v>
      </c>
      <c r="V70" s="3" t="s">
        <v>45</v>
      </c>
      <c r="W70" s="3" t="s">
        <v>61</v>
      </c>
      <c r="X70" s="3" t="b">
        <v>1</v>
      </c>
      <c r="Y70" s="3" t="b">
        <v>0</v>
      </c>
      <c r="Z70" s="3" t="s">
        <v>55</v>
      </c>
    </row>
    <row r="71" spans="1:38" x14ac:dyDescent="0.25">
      <c r="A71" s="3">
        <f>-18-1572310498</f>
        <v>-1572310516</v>
      </c>
      <c r="B71" s="3" t="s">
        <v>238</v>
      </c>
      <c r="D71" s="3" t="s">
        <v>238</v>
      </c>
      <c r="F71" s="3">
        <v>110</v>
      </c>
      <c r="G71" s="3">
        <v>139.01</v>
      </c>
      <c r="I71" s="4">
        <v>43361</v>
      </c>
      <c r="J71" s="4">
        <v>43437</v>
      </c>
      <c r="K71" s="3" t="b">
        <v>0</v>
      </c>
      <c r="Q71" s="5" t="s">
        <v>244</v>
      </c>
      <c r="R71" s="5" t="s">
        <v>52</v>
      </c>
      <c r="S71" s="3" t="s">
        <v>132</v>
      </c>
      <c r="T71" s="3" t="s">
        <v>74</v>
      </c>
      <c r="U71" s="3" t="s">
        <v>44</v>
      </c>
      <c r="V71" s="3" t="s">
        <v>45</v>
      </c>
      <c r="W71" s="3" t="s">
        <v>68</v>
      </c>
      <c r="X71" s="3" t="b">
        <v>1</v>
      </c>
      <c r="Y71" s="3" t="b">
        <v>0</v>
      </c>
      <c r="Z71" s="3" t="s">
        <v>55</v>
      </c>
    </row>
    <row r="72" spans="1:38" x14ac:dyDescent="0.25">
      <c r="A72" s="3">
        <f>-18-1414229576</f>
        <v>-1414229594</v>
      </c>
      <c r="B72" s="3" t="s">
        <v>245</v>
      </c>
      <c r="D72" s="3" t="s">
        <v>245</v>
      </c>
      <c r="F72" s="3">
        <v>110.01</v>
      </c>
      <c r="G72" s="3">
        <v>63</v>
      </c>
      <c r="I72" s="4">
        <v>43236</v>
      </c>
      <c r="J72" s="4">
        <v>43250</v>
      </c>
      <c r="K72" s="3" t="b">
        <v>1</v>
      </c>
      <c r="L72" s="4">
        <v>43250</v>
      </c>
      <c r="Q72" s="5" t="s">
        <v>246</v>
      </c>
      <c r="R72" s="5" t="s">
        <v>52</v>
      </c>
      <c r="S72" s="3" t="s">
        <v>53</v>
      </c>
      <c r="T72" s="3">
        <v>302.39999999999998</v>
      </c>
      <c r="U72" s="3" t="s">
        <v>54</v>
      </c>
      <c r="V72" s="3" t="s">
        <v>45</v>
      </c>
      <c r="W72" s="3" t="s">
        <v>61</v>
      </c>
      <c r="X72" s="3" t="b">
        <v>1</v>
      </c>
      <c r="Y72" s="3" t="b">
        <v>0</v>
      </c>
      <c r="Z72" s="3" t="s">
        <v>55</v>
      </c>
    </row>
    <row r="73" spans="1:38" x14ac:dyDescent="0.25">
      <c r="A73" s="3">
        <f>-18-1388905381</f>
        <v>-1388905399</v>
      </c>
      <c r="B73" s="3" t="s">
        <v>247</v>
      </c>
      <c r="D73" s="3" t="s">
        <v>247</v>
      </c>
      <c r="F73" s="3">
        <v>110.01</v>
      </c>
      <c r="G73" s="3">
        <v>85</v>
      </c>
      <c r="I73" s="4">
        <v>43259</v>
      </c>
      <c r="J73" s="4">
        <v>43378</v>
      </c>
      <c r="K73" s="3" t="b">
        <v>1</v>
      </c>
      <c r="L73" s="4">
        <v>43378</v>
      </c>
      <c r="Q73" s="5" t="s">
        <v>248</v>
      </c>
      <c r="R73" s="5" t="s">
        <v>249</v>
      </c>
      <c r="S73" s="3" t="s">
        <v>154</v>
      </c>
      <c r="T73" s="3">
        <v>302.01</v>
      </c>
      <c r="U73" s="3" t="s">
        <v>54</v>
      </c>
      <c r="V73" s="3" t="s">
        <v>45</v>
      </c>
      <c r="W73" s="3" t="s">
        <v>61</v>
      </c>
      <c r="X73" s="3" t="b">
        <v>1</v>
      </c>
      <c r="Y73" s="3" t="b">
        <v>0</v>
      </c>
      <c r="Z73" s="3" t="s">
        <v>55</v>
      </c>
      <c r="AB73" s="4">
        <v>43284</v>
      </c>
      <c r="AC73" s="4">
        <v>43301</v>
      </c>
      <c r="AE73" s="5" t="s">
        <v>250</v>
      </c>
      <c r="AF73" s="3" t="s">
        <v>251</v>
      </c>
    </row>
    <row r="74" spans="1:38" x14ac:dyDescent="0.25">
      <c r="A74" s="3" t="s">
        <v>252</v>
      </c>
      <c r="B74" s="3" t="s">
        <v>253</v>
      </c>
      <c r="D74" s="3" t="s">
        <v>253</v>
      </c>
      <c r="F74" s="3">
        <v>110.01</v>
      </c>
      <c r="G74" s="3">
        <v>81</v>
      </c>
      <c r="I74" s="4">
        <v>43370</v>
      </c>
      <c r="J74" s="4">
        <v>43384</v>
      </c>
      <c r="K74" s="3" t="b">
        <v>1</v>
      </c>
      <c r="L74" s="4">
        <v>43384</v>
      </c>
      <c r="M74" s="5" t="s">
        <v>66</v>
      </c>
      <c r="Q74" s="5" t="s">
        <v>254</v>
      </c>
      <c r="R74" s="5" t="s">
        <v>203</v>
      </c>
      <c r="S74" s="3" t="s">
        <v>60</v>
      </c>
      <c r="T74" s="3">
        <v>308.01</v>
      </c>
      <c r="U74" s="3" t="s">
        <v>54</v>
      </c>
      <c r="V74" s="3" t="s">
        <v>45</v>
      </c>
      <c r="W74" s="3" t="s">
        <v>68</v>
      </c>
      <c r="X74" s="3" t="b">
        <v>1</v>
      </c>
      <c r="Y74" s="3" t="b">
        <v>0</v>
      </c>
      <c r="Z74" s="3" t="s">
        <v>55</v>
      </c>
      <c r="AL74" s="4">
        <v>43371</v>
      </c>
    </row>
    <row r="75" spans="1:38" x14ac:dyDescent="0.25">
      <c r="A75" s="3">
        <f>-18-1620474241</f>
        <v>-1620474259</v>
      </c>
      <c r="B75" s="3" t="s">
        <v>253</v>
      </c>
      <c r="D75" s="3" t="s">
        <v>253</v>
      </c>
      <c r="F75" s="3">
        <v>110.01</v>
      </c>
      <c r="G75" s="3">
        <v>81</v>
      </c>
      <c r="I75" s="4">
        <v>43259</v>
      </c>
      <c r="J75" s="4">
        <v>43273</v>
      </c>
      <c r="K75" s="3" t="b">
        <v>1</v>
      </c>
      <c r="L75" s="4">
        <v>43278</v>
      </c>
      <c r="Q75" s="5" t="s">
        <v>51</v>
      </c>
      <c r="R75" s="5" t="s">
        <v>52</v>
      </c>
      <c r="S75" s="3" t="s">
        <v>53</v>
      </c>
      <c r="T75" s="3">
        <v>302.39999999999998</v>
      </c>
      <c r="U75" s="3" t="s">
        <v>54</v>
      </c>
      <c r="V75" s="3" t="s">
        <v>45</v>
      </c>
      <c r="W75" s="3" t="s">
        <v>61</v>
      </c>
      <c r="X75" s="3" t="b">
        <v>1</v>
      </c>
      <c r="Y75" s="3" t="b">
        <v>0</v>
      </c>
      <c r="Z75" s="3" t="s">
        <v>55</v>
      </c>
    </row>
    <row r="76" spans="1:38" x14ac:dyDescent="0.25">
      <c r="A76" s="3">
        <f>-18-1609351823</f>
        <v>-1609351841</v>
      </c>
      <c r="B76" s="3" t="s">
        <v>255</v>
      </c>
      <c r="D76" s="3" t="s">
        <v>255</v>
      </c>
      <c r="F76" s="3">
        <v>110.01</v>
      </c>
      <c r="G76" s="3">
        <v>63.01</v>
      </c>
      <c r="I76" s="4">
        <v>43236</v>
      </c>
      <c r="J76" s="4">
        <v>43255</v>
      </c>
      <c r="K76" s="3" t="b">
        <v>1</v>
      </c>
      <c r="L76" s="4">
        <v>43255</v>
      </c>
      <c r="Q76" s="5" t="s">
        <v>51</v>
      </c>
      <c r="R76" s="5" t="s">
        <v>52</v>
      </c>
      <c r="S76" s="3" t="s">
        <v>53</v>
      </c>
      <c r="T76" s="3">
        <v>302.39999999999998</v>
      </c>
      <c r="U76" s="3" t="s">
        <v>54</v>
      </c>
      <c r="V76" s="3" t="s">
        <v>45</v>
      </c>
      <c r="W76" s="3" t="s">
        <v>61</v>
      </c>
      <c r="X76" s="3" t="b">
        <v>1</v>
      </c>
      <c r="Y76" s="3" t="b">
        <v>0</v>
      </c>
      <c r="Z76" s="3" t="s">
        <v>55</v>
      </c>
    </row>
    <row r="77" spans="1:38" x14ac:dyDescent="0.25">
      <c r="A77" s="3">
        <f>-18-1251507641</f>
        <v>-1251507659</v>
      </c>
      <c r="B77" s="3" t="s">
        <v>256</v>
      </c>
      <c r="D77" s="3" t="s">
        <v>256</v>
      </c>
      <c r="F77" s="3">
        <v>110.01</v>
      </c>
      <c r="G77" s="3">
        <v>64.02</v>
      </c>
      <c r="I77" s="4">
        <v>43263</v>
      </c>
      <c r="J77" s="4">
        <v>43277</v>
      </c>
      <c r="K77" s="3" t="b">
        <v>1</v>
      </c>
      <c r="L77" s="4">
        <v>43277</v>
      </c>
      <c r="Q77" s="5" t="s">
        <v>58</v>
      </c>
      <c r="R77" s="5" t="s">
        <v>59</v>
      </c>
      <c r="S77" s="3" t="s">
        <v>60</v>
      </c>
      <c r="T77" s="3">
        <v>308.01</v>
      </c>
      <c r="U77" s="3" t="s">
        <v>54</v>
      </c>
      <c r="V77" s="3" t="s">
        <v>45</v>
      </c>
      <c r="W77" s="3" t="s">
        <v>61</v>
      </c>
      <c r="X77" s="3" t="b">
        <v>1</v>
      </c>
      <c r="Y77" s="3" t="b">
        <v>0</v>
      </c>
      <c r="Z77" s="3" t="s">
        <v>55</v>
      </c>
    </row>
    <row r="78" spans="1:38" x14ac:dyDescent="0.25">
      <c r="A78" s="3" t="s">
        <v>257</v>
      </c>
      <c r="B78" s="3" t="s">
        <v>258</v>
      </c>
      <c r="D78" s="3" t="s">
        <v>258</v>
      </c>
      <c r="F78" s="3">
        <v>110.03</v>
      </c>
      <c r="G78" s="3">
        <v>1</v>
      </c>
      <c r="I78" s="4">
        <v>43341</v>
      </c>
      <c r="J78" s="4">
        <v>43367</v>
      </c>
      <c r="K78" s="3" t="b">
        <v>1</v>
      </c>
      <c r="L78" s="4">
        <v>43368</v>
      </c>
      <c r="M78" s="5" t="s">
        <v>66</v>
      </c>
      <c r="Q78" s="5" t="s">
        <v>259</v>
      </c>
      <c r="R78" s="5" t="s">
        <v>203</v>
      </c>
      <c r="S78" s="3" t="s">
        <v>260</v>
      </c>
      <c r="T78" s="3" t="s">
        <v>261</v>
      </c>
      <c r="U78" s="3" t="s">
        <v>44</v>
      </c>
      <c r="V78" s="3" t="s">
        <v>45</v>
      </c>
      <c r="W78" s="3" t="s">
        <v>68</v>
      </c>
      <c r="X78" s="3" t="b">
        <v>1</v>
      </c>
      <c r="Y78" s="3" t="b">
        <v>0</v>
      </c>
      <c r="Z78" s="3" t="s">
        <v>55</v>
      </c>
      <c r="AL78" s="4">
        <v>43342</v>
      </c>
    </row>
    <row r="79" spans="1:38" x14ac:dyDescent="0.25">
      <c r="A79" s="3">
        <f>-18-1944863455</f>
        <v>-1944863473</v>
      </c>
      <c r="B79" s="3" t="s">
        <v>262</v>
      </c>
      <c r="D79" s="3" t="s">
        <v>262</v>
      </c>
      <c r="F79" s="3">
        <v>110.04</v>
      </c>
      <c r="G79" s="3">
        <v>8</v>
      </c>
      <c r="I79" s="4">
        <v>43229</v>
      </c>
      <c r="J79" s="4">
        <v>43243</v>
      </c>
      <c r="K79" s="3" t="b">
        <v>1</v>
      </c>
      <c r="L79" s="4">
        <v>43245</v>
      </c>
      <c r="Q79" s="5" t="s">
        <v>51</v>
      </c>
      <c r="R79" s="5" t="s">
        <v>263</v>
      </c>
      <c r="S79" s="3" t="s">
        <v>53</v>
      </c>
      <c r="T79" s="3">
        <v>302.39999999999998</v>
      </c>
      <c r="U79" s="3" t="s">
        <v>54</v>
      </c>
      <c r="V79" s="3" t="s">
        <v>45</v>
      </c>
      <c r="W79" s="3" t="s">
        <v>61</v>
      </c>
      <c r="X79" s="3" t="b">
        <v>1</v>
      </c>
      <c r="Y79" s="3" t="b">
        <v>0</v>
      </c>
      <c r="Z79" s="3" t="s">
        <v>55</v>
      </c>
    </row>
    <row r="80" spans="1:38" x14ac:dyDescent="0.25">
      <c r="A80" s="3">
        <f>-18-1361597256</f>
        <v>-1361597274</v>
      </c>
      <c r="B80" s="3" t="s">
        <v>264</v>
      </c>
      <c r="D80" s="3" t="s">
        <v>264</v>
      </c>
      <c r="F80" s="3">
        <v>111</v>
      </c>
      <c r="G80" s="3">
        <v>2</v>
      </c>
      <c r="I80" s="4">
        <v>43236</v>
      </c>
      <c r="J80" s="4">
        <v>43250</v>
      </c>
      <c r="K80" s="3" t="b">
        <v>1</v>
      </c>
      <c r="L80" s="4">
        <v>43250</v>
      </c>
      <c r="Q80" s="5" t="s">
        <v>51</v>
      </c>
      <c r="R80" s="5" t="s">
        <v>52</v>
      </c>
      <c r="S80" s="3" t="s">
        <v>53</v>
      </c>
      <c r="T80" s="3">
        <v>302.39999999999998</v>
      </c>
      <c r="U80" s="3" t="s">
        <v>54</v>
      </c>
      <c r="V80" s="3" t="s">
        <v>45</v>
      </c>
      <c r="W80" s="3" t="s">
        <v>61</v>
      </c>
      <c r="X80" s="3" t="b">
        <v>1</v>
      </c>
      <c r="Y80" s="3" t="b">
        <v>0</v>
      </c>
      <c r="Z80" s="3" t="s">
        <v>55</v>
      </c>
    </row>
    <row r="81" spans="1:38" x14ac:dyDescent="0.25">
      <c r="A81" s="3">
        <f>-18-1251205827</f>
        <v>-1251205845</v>
      </c>
      <c r="B81" s="3" t="s">
        <v>265</v>
      </c>
      <c r="D81" s="3" t="s">
        <v>265</v>
      </c>
      <c r="F81" s="3">
        <v>111</v>
      </c>
      <c r="G81" s="3">
        <v>5</v>
      </c>
      <c r="I81" s="4">
        <v>43236</v>
      </c>
      <c r="J81" s="4">
        <v>43280</v>
      </c>
      <c r="K81" s="3" t="b">
        <v>1</v>
      </c>
      <c r="L81" s="4">
        <v>43263</v>
      </c>
      <c r="O81" s="1"/>
      <c r="Q81" s="5" t="s">
        <v>51</v>
      </c>
      <c r="R81" s="5" t="s">
        <v>52</v>
      </c>
      <c r="S81" s="3" t="s">
        <v>53</v>
      </c>
      <c r="T81" s="3">
        <v>302.39999999999998</v>
      </c>
      <c r="U81" s="3" t="s">
        <v>54</v>
      </c>
      <c r="V81" s="3" t="s">
        <v>45</v>
      </c>
      <c r="W81" s="3" t="s">
        <v>61</v>
      </c>
      <c r="X81" s="3" t="b">
        <v>1</v>
      </c>
      <c r="Y81" s="3" t="b">
        <v>0</v>
      </c>
      <c r="Z81" s="3" t="s">
        <v>55</v>
      </c>
      <c r="AB81" s="4">
        <v>43250</v>
      </c>
      <c r="AC81" s="4">
        <v>43280</v>
      </c>
      <c r="AF81" s="3" t="s">
        <v>266</v>
      </c>
    </row>
    <row r="82" spans="1:38" x14ac:dyDescent="0.25">
      <c r="A82" s="3">
        <f>-18-1590351815</f>
        <v>-1590351833</v>
      </c>
      <c r="B82" s="3" t="s">
        <v>267</v>
      </c>
      <c r="D82" s="3" t="s">
        <v>267</v>
      </c>
      <c r="F82" s="3">
        <v>112</v>
      </c>
      <c r="G82" s="3">
        <v>10</v>
      </c>
      <c r="I82" s="4">
        <v>43196</v>
      </c>
      <c r="J82" s="4">
        <v>43220</v>
      </c>
      <c r="K82" s="3" t="b">
        <v>1</v>
      </c>
      <c r="L82" s="4">
        <v>43216</v>
      </c>
      <c r="M82" s="5" t="s">
        <v>170</v>
      </c>
      <c r="O82" s="6" t="s">
        <v>2529</v>
      </c>
      <c r="Q82" s="5" t="s">
        <v>268</v>
      </c>
      <c r="R82" s="5" t="s">
        <v>269</v>
      </c>
      <c r="S82" s="3" t="s">
        <v>60</v>
      </c>
      <c r="T82" s="3">
        <v>308.01</v>
      </c>
      <c r="U82" s="3" t="s">
        <v>54</v>
      </c>
      <c r="V82" s="3" t="s">
        <v>45</v>
      </c>
      <c r="W82" s="3" t="s">
        <v>61</v>
      </c>
      <c r="X82" s="3" t="b">
        <v>1</v>
      </c>
      <c r="Y82" s="3" t="b">
        <v>0</v>
      </c>
      <c r="Z82" s="3" t="s">
        <v>55</v>
      </c>
    </row>
    <row r="83" spans="1:38" ht="30" x14ac:dyDescent="0.25">
      <c r="A83" s="3">
        <f>-18-1349163494</f>
        <v>-1349163512</v>
      </c>
      <c r="F83" s="3">
        <v>112</v>
      </c>
      <c r="G83" s="3">
        <v>12</v>
      </c>
      <c r="I83" s="4">
        <v>43293</v>
      </c>
      <c r="J83" s="4">
        <v>43307</v>
      </c>
      <c r="K83" s="3" t="b">
        <v>1</v>
      </c>
      <c r="L83" s="4">
        <v>43321</v>
      </c>
      <c r="M83" s="5" t="s">
        <v>66</v>
      </c>
      <c r="O83" s="1"/>
      <c r="Q83" s="5" t="s">
        <v>270</v>
      </c>
      <c r="R83" s="5" t="s">
        <v>52</v>
      </c>
      <c r="S83" s="3" t="s">
        <v>154</v>
      </c>
      <c r="T83" s="3">
        <v>302.01</v>
      </c>
      <c r="U83" s="3" t="s">
        <v>54</v>
      </c>
      <c r="V83" s="3" t="s">
        <v>45</v>
      </c>
      <c r="W83" s="3" t="s">
        <v>68</v>
      </c>
      <c r="X83" s="3" t="b">
        <v>1</v>
      </c>
      <c r="Y83" s="3" t="b">
        <v>0</v>
      </c>
      <c r="Z83" s="3" t="s">
        <v>55</v>
      </c>
    </row>
    <row r="84" spans="1:38" x14ac:dyDescent="0.25">
      <c r="A84" s="3">
        <f>-18-1448489257</f>
        <v>-1448489275</v>
      </c>
      <c r="B84" s="3" t="s">
        <v>271</v>
      </c>
      <c r="D84" s="3" t="s">
        <v>271</v>
      </c>
      <c r="F84" s="3">
        <v>114</v>
      </c>
      <c r="G84" s="3">
        <v>20</v>
      </c>
      <c r="I84" s="4">
        <v>43259</v>
      </c>
      <c r="J84" s="4">
        <v>43284</v>
      </c>
      <c r="K84" s="3" t="b">
        <v>1</v>
      </c>
      <c r="L84" s="4">
        <v>43284</v>
      </c>
      <c r="O84" s="1"/>
      <c r="Q84" s="5" t="s">
        <v>51</v>
      </c>
      <c r="R84" s="5" t="s">
        <v>52</v>
      </c>
      <c r="S84" s="3" t="s">
        <v>53</v>
      </c>
      <c r="T84" s="3">
        <v>302.39999999999998</v>
      </c>
      <c r="U84" s="3" t="s">
        <v>54</v>
      </c>
      <c r="V84" s="3" t="s">
        <v>45</v>
      </c>
      <c r="W84" s="3" t="s">
        <v>61</v>
      </c>
      <c r="X84" s="3" t="b">
        <v>1</v>
      </c>
      <c r="Y84" s="3" t="b">
        <v>0</v>
      </c>
      <c r="Z84" s="3" t="s">
        <v>55</v>
      </c>
    </row>
    <row r="85" spans="1:38" x14ac:dyDescent="0.25">
      <c r="A85" s="3">
        <f>-18-1908269471</f>
        <v>-1908269489</v>
      </c>
      <c r="B85" s="3" t="s">
        <v>272</v>
      </c>
      <c r="D85" s="3" t="s">
        <v>272</v>
      </c>
      <c r="F85" s="3">
        <v>114</v>
      </c>
      <c r="G85" s="3">
        <v>26</v>
      </c>
      <c r="I85" s="4">
        <v>43271</v>
      </c>
      <c r="J85" s="4">
        <v>43299</v>
      </c>
      <c r="K85" s="3" t="b">
        <v>1</v>
      </c>
      <c r="L85" s="4">
        <v>43299</v>
      </c>
      <c r="O85" s="6" t="s">
        <v>2529</v>
      </c>
      <c r="Q85" s="5" t="s">
        <v>273</v>
      </c>
      <c r="R85" s="5" t="s">
        <v>249</v>
      </c>
      <c r="S85" s="3" t="s">
        <v>274</v>
      </c>
      <c r="T85" s="3" t="s">
        <v>275</v>
      </c>
      <c r="U85" s="3" t="s">
        <v>44</v>
      </c>
      <c r="V85" s="3" t="s">
        <v>45</v>
      </c>
      <c r="W85" s="3" t="s">
        <v>61</v>
      </c>
      <c r="X85" s="3" t="b">
        <v>1</v>
      </c>
      <c r="Y85" s="3" t="b">
        <v>0</v>
      </c>
      <c r="Z85" s="3" t="s">
        <v>62</v>
      </c>
    </row>
    <row r="86" spans="1:38" ht="30" x14ac:dyDescent="0.25">
      <c r="A86" s="3">
        <f>-18-1121959162</f>
        <v>-1121959180</v>
      </c>
      <c r="F86" s="3">
        <v>115</v>
      </c>
      <c r="G86" s="3">
        <v>9.01</v>
      </c>
      <c r="I86" s="4">
        <v>43287</v>
      </c>
      <c r="J86" s="4">
        <v>43406</v>
      </c>
      <c r="K86" s="3" t="b">
        <v>0</v>
      </c>
      <c r="O86" s="1"/>
      <c r="Q86" s="5" t="s">
        <v>276</v>
      </c>
      <c r="R86" s="5" t="s">
        <v>52</v>
      </c>
      <c r="S86" s="3" t="s">
        <v>277</v>
      </c>
      <c r="T86" s="3">
        <v>302.8</v>
      </c>
      <c r="U86" s="3" t="s">
        <v>54</v>
      </c>
      <c r="V86" s="3" t="s">
        <v>45</v>
      </c>
      <c r="W86" s="3" t="s">
        <v>68</v>
      </c>
      <c r="X86" s="3" t="b">
        <v>1</v>
      </c>
      <c r="Y86" s="3" t="b">
        <v>0</v>
      </c>
      <c r="Z86" s="3" t="s">
        <v>55</v>
      </c>
      <c r="AB86" s="4">
        <v>43287</v>
      </c>
    </row>
    <row r="87" spans="1:38" x14ac:dyDescent="0.25">
      <c r="A87" s="3">
        <f>-18-1216200751</f>
        <v>-1216200769</v>
      </c>
      <c r="F87" s="3">
        <v>115</v>
      </c>
      <c r="G87" s="3">
        <v>9.01</v>
      </c>
      <c r="I87" s="4">
        <v>43287</v>
      </c>
      <c r="J87" s="4">
        <v>43406</v>
      </c>
      <c r="K87" s="3" t="b">
        <v>0</v>
      </c>
      <c r="O87" s="1"/>
      <c r="Q87" s="5" t="s">
        <v>278</v>
      </c>
      <c r="R87" s="5" t="s">
        <v>52</v>
      </c>
      <c r="S87" s="3" t="s">
        <v>53</v>
      </c>
      <c r="T87" s="3">
        <v>302.39999999999998</v>
      </c>
      <c r="U87" s="3" t="s">
        <v>54</v>
      </c>
      <c r="V87" s="3" t="s">
        <v>45</v>
      </c>
      <c r="W87" s="3" t="s">
        <v>68</v>
      </c>
      <c r="X87" s="3" t="b">
        <v>1</v>
      </c>
      <c r="Y87" s="3" t="b">
        <v>0</v>
      </c>
      <c r="Z87" s="3" t="s">
        <v>55</v>
      </c>
    </row>
    <row r="88" spans="1:38" x14ac:dyDescent="0.25">
      <c r="A88" s="3">
        <f>-18-1347438142</f>
        <v>-1347438160</v>
      </c>
      <c r="B88" s="3" t="s">
        <v>279</v>
      </c>
      <c r="D88" s="3" t="s">
        <v>279</v>
      </c>
      <c r="F88" s="3">
        <v>115</v>
      </c>
      <c r="G88" s="3">
        <v>9</v>
      </c>
      <c r="I88" s="4">
        <v>43259</v>
      </c>
      <c r="J88" s="4">
        <v>43283</v>
      </c>
      <c r="K88" s="3" t="b">
        <v>1</v>
      </c>
      <c r="L88" s="4">
        <v>43284</v>
      </c>
      <c r="O88" s="1"/>
      <c r="Q88" s="5" t="s">
        <v>51</v>
      </c>
      <c r="R88" s="5" t="s">
        <v>52</v>
      </c>
      <c r="S88" s="3" t="s">
        <v>53</v>
      </c>
      <c r="T88" s="3">
        <v>302.39999999999998</v>
      </c>
      <c r="U88" s="3" t="s">
        <v>54</v>
      </c>
      <c r="V88" s="3" t="s">
        <v>45</v>
      </c>
      <c r="W88" s="3" t="s">
        <v>61</v>
      </c>
      <c r="X88" s="3" t="b">
        <v>1</v>
      </c>
      <c r="Y88" s="3" t="b">
        <v>0</v>
      </c>
      <c r="Z88" s="3" t="s">
        <v>55</v>
      </c>
      <c r="AC88" s="4">
        <v>43294</v>
      </c>
    </row>
    <row r="89" spans="1:38" ht="30" x14ac:dyDescent="0.25">
      <c r="A89" s="3">
        <f>-18-1546006695</f>
        <v>-1546006713</v>
      </c>
      <c r="B89" s="3" t="s">
        <v>280</v>
      </c>
      <c r="D89" s="3" t="s">
        <v>280</v>
      </c>
      <c r="F89" s="3">
        <v>115</v>
      </c>
      <c r="G89" s="3">
        <v>9.01</v>
      </c>
      <c r="I89" s="4">
        <v>43137</v>
      </c>
      <c r="J89" s="4">
        <v>43151</v>
      </c>
      <c r="K89" s="3" t="b">
        <v>1</v>
      </c>
      <c r="L89" s="4">
        <v>43151</v>
      </c>
      <c r="O89" s="1"/>
      <c r="Q89" s="5" t="s">
        <v>281</v>
      </c>
      <c r="R89" s="5" t="s">
        <v>189</v>
      </c>
      <c r="S89" s="3" t="s">
        <v>60</v>
      </c>
      <c r="T89" s="3">
        <v>308.01</v>
      </c>
      <c r="U89" s="3" t="s">
        <v>54</v>
      </c>
      <c r="V89" s="3" t="s">
        <v>45</v>
      </c>
      <c r="W89" s="3" t="s">
        <v>61</v>
      </c>
      <c r="X89" s="3" t="b">
        <v>1</v>
      </c>
      <c r="Y89" s="3" t="b">
        <v>0</v>
      </c>
      <c r="Z89" s="3" t="s">
        <v>55</v>
      </c>
    </row>
    <row r="90" spans="1:38" x14ac:dyDescent="0.25">
      <c r="A90" s="3">
        <f>-18-1386486360</f>
        <v>-1386486378</v>
      </c>
      <c r="B90" s="3" t="s">
        <v>282</v>
      </c>
      <c r="D90" s="3" t="s">
        <v>282</v>
      </c>
      <c r="F90" s="3">
        <v>115</v>
      </c>
      <c r="G90" s="3">
        <v>36</v>
      </c>
      <c r="I90" s="4">
        <v>43259</v>
      </c>
      <c r="J90" s="4">
        <v>43273</v>
      </c>
      <c r="K90" s="3" t="b">
        <v>1</v>
      </c>
      <c r="L90" s="4">
        <v>43278</v>
      </c>
      <c r="O90" s="1"/>
      <c r="Q90" s="5" t="s">
        <v>51</v>
      </c>
      <c r="R90" s="5" t="s">
        <v>52</v>
      </c>
      <c r="S90" s="3" t="s">
        <v>53</v>
      </c>
      <c r="T90" s="3">
        <v>302.39999999999998</v>
      </c>
      <c r="U90" s="3" t="s">
        <v>54</v>
      </c>
      <c r="V90" s="3" t="s">
        <v>45</v>
      </c>
      <c r="W90" s="3" t="s">
        <v>61</v>
      </c>
      <c r="X90" s="3" t="b">
        <v>1</v>
      </c>
      <c r="Y90" s="3" t="b">
        <v>0</v>
      </c>
      <c r="Z90" s="3" t="s">
        <v>55</v>
      </c>
    </row>
    <row r="91" spans="1:38" x14ac:dyDescent="0.25">
      <c r="A91" s="3">
        <f>-18-1440499449</f>
        <v>-1440499467</v>
      </c>
      <c r="B91" s="3" t="s">
        <v>283</v>
      </c>
      <c r="D91" s="3" t="s">
        <v>283</v>
      </c>
      <c r="F91" s="3">
        <v>115</v>
      </c>
      <c r="G91" s="3">
        <v>1</v>
      </c>
      <c r="I91" s="4">
        <v>43298</v>
      </c>
      <c r="J91" s="4">
        <v>43312</v>
      </c>
      <c r="K91" s="3" t="b">
        <v>1</v>
      </c>
      <c r="L91" s="4">
        <v>43321</v>
      </c>
      <c r="M91" s="5" t="s">
        <v>66</v>
      </c>
      <c r="O91" s="1"/>
      <c r="Q91" s="5" t="s">
        <v>254</v>
      </c>
      <c r="R91" s="5" t="s">
        <v>59</v>
      </c>
      <c r="S91" s="3" t="s">
        <v>60</v>
      </c>
      <c r="T91" s="3">
        <v>308.01</v>
      </c>
      <c r="U91" s="3" t="s">
        <v>54</v>
      </c>
      <c r="V91" s="3" t="s">
        <v>45</v>
      </c>
      <c r="W91" s="3" t="s">
        <v>68</v>
      </c>
      <c r="X91" s="3" t="b">
        <v>1</v>
      </c>
      <c r="Y91" s="3" t="b">
        <v>0</v>
      </c>
      <c r="Z91" s="3" t="s">
        <v>55</v>
      </c>
    </row>
    <row r="92" spans="1:38" ht="30" x14ac:dyDescent="0.25">
      <c r="A92" s="3">
        <f>-18-1888010906</f>
        <v>-1888010924</v>
      </c>
      <c r="B92" s="3" t="s">
        <v>284</v>
      </c>
      <c r="F92" s="3">
        <v>115</v>
      </c>
      <c r="G92" s="3">
        <v>9.01</v>
      </c>
      <c r="I92" s="4">
        <v>43287</v>
      </c>
      <c r="J92" s="4">
        <v>43406</v>
      </c>
      <c r="K92" s="3" t="b">
        <v>0</v>
      </c>
      <c r="O92" s="6" t="s">
        <v>2536</v>
      </c>
      <c r="Q92" s="5" t="s">
        <v>285</v>
      </c>
      <c r="R92" s="5" t="s">
        <v>286</v>
      </c>
      <c r="S92" s="3" t="s">
        <v>42</v>
      </c>
      <c r="T92" s="3" t="s">
        <v>43</v>
      </c>
      <c r="U92" s="3" t="s">
        <v>44</v>
      </c>
      <c r="V92" s="3" t="s">
        <v>45</v>
      </c>
      <c r="W92" s="3" t="s">
        <v>68</v>
      </c>
      <c r="X92" s="3" t="b">
        <v>1</v>
      </c>
      <c r="Y92" s="3" t="b">
        <v>0</v>
      </c>
      <c r="Z92" s="3" t="s">
        <v>55</v>
      </c>
      <c r="AA92" s="3">
        <v>7731</v>
      </c>
      <c r="AB92" s="4">
        <v>43388</v>
      </c>
      <c r="AC92" s="4">
        <v>43406</v>
      </c>
      <c r="AF92" s="3" t="s">
        <v>287</v>
      </c>
    </row>
    <row r="93" spans="1:38" x14ac:dyDescent="0.25">
      <c r="A93" s="3">
        <f>-18-1535688979</f>
        <v>-1535688997</v>
      </c>
      <c r="B93" s="3" t="s">
        <v>288</v>
      </c>
      <c r="D93" s="3" t="s">
        <v>288</v>
      </c>
      <c r="F93" s="3">
        <v>115</v>
      </c>
      <c r="G93" s="3">
        <v>8</v>
      </c>
      <c r="I93" s="4">
        <v>43259</v>
      </c>
      <c r="J93" s="4">
        <v>43273</v>
      </c>
      <c r="K93" s="3" t="b">
        <v>1</v>
      </c>
      <c r="L93" s="4">
        <v>43278</v>
      </c>
      <c r="O93" s="1"/>
      <c r="Q93" s="5" t="s">
        <v>51</v>
      </c>
      <c r="R93" s="5" t="s">
        <v>52</v>
      </c>
      <c r="S93" s="3" t="s">
        <v>53</v>
      </c>
      <c r="T93" s="3">
        <v>302.39999999999998</v>
      </c>
      <c r="U93" s="3" t="s">
        <v>54</v>
      </c>
      <c r="V93" s="3" t="s">
        <v>45</v>
      </c>
      <c r="W93" s="3" t="s">
        <v>61</v>
      </c>
      <c r="X93" s="3" t="b">
        <v>1</v>
      </c>
      <c r="Y93" s="3" t="b">
        <v>0</v>
      </c>
      <c r="Z93" s="3" t="s">
        <v>55</v>
      </c>
    </row>
    <row r="94" spans="1:38" ht="30" x14ac:dyDescent="0.25">
      <c r="A94" s="3" t="s">
        <v>289</v>
      </c>
      <c r="B94" s="3" t="s">
        <v>290</v>
      </c>
      <c r="D94" s="3" t="s">
        <v>290</v>
      </c>
      <c r="F94" s="3">
        <v>115</v>
      </c>
      <c r="G94" s="3">
        <v>8.02</v>
      </c>
      <c r="I94" s="4">
        <v>43301</v>
      </c>
      <c r="J94" s="4">
        <v>43318</v>
      </c>
      <c r="K94" s="3" t="b">
        <v>1</v>
      </c>
      <c r="L94" s="4">
        <v>43318</v>
      </c>
      <c r="M94" s="5" t="s">
        <v>291</v>
      </c>
      <c r="O94" s="1"/>
      <c r="Q94" s="5" t="s">
        <v>292</v>
      </c>
      <c r="R94" s="5" t="s">
        <v>293</v>
      </c>
      <c r="S94" s="3" t="s">
        <v>53</v>
      </c>
      <c r="T94" s="3">
        <v>302.39999999999998</v>
      </c>
      <c r="U94" s="3" t="s">
        <v>54</v>
      </c>
      <c r="V94" s="3" t="s">
        <v>45</v>
      </c>
      <c r="W94" s="3" t="s">
        <v>68</v>
      </c>
      <c r="X94" s="3" t="b">
        <v>1</v>
      </c>
      <c r="Y94" s="3" t="b">
        <v>0</v>
      </c>
      <c r="Z94" s="3" t="s">
        <v>55</v>
      </c>
      <c r="AL94" s="4">
        <v>43301</v>
      </c>
    </row>
    <row r="95" spans="1:38" ht="30" x14ac:dyDescent="0.25">
      <c r="A95" s="3" t="s">
        <v>294</v>
      </c>
      <c r="B95" s="3" t="s">
        <v>290</v>
      </c>
      <c r="D95" s="3" t="s">
        <v>290</v>
      </c>
      <c r="F95" s="3">
        <v>115</v>
      </c>
      <c r="G95" s="3">
        <v>8.01</v>
      </c>
      <c r="I95" s="4">
        <v>43301</v>
      </c>
      <c r="J95" s="4">
        <v>43318</v>
      </c>
      <c r="K95" s="3" t="b">
        <v>1</v>
      </c>
      <c r="L95" s="4">
        <v>43318</v>
      </c>
      <c r="M95" s="5" t="s">
        <v>291</v>
      </c>
      <c r="O95" s="1"/>
      <c r="Q95" s="5" t="s">
        <v>292</v>
      </c>
      <c r="R95" s="5" t="s">
        <v>293</v>
      </c>
      <c r="S95" s="3" t="s">
        <v>53</v>
      </c>
      <c r="T95" s="3">
        <v>302.39999999999998</v>
      </c>
      <c r="U95" s="3" t="s">
        <v>54</v>
      </c>
      <c r="V95" s="3" t="s">
        <v>45</v>
      </c>
      <c r="W95" s="3" t="s">
        <v>68</v>
      </c>
      <c r="X95" s="3" t="b">
        <v>1</v>
      </c>
      <c r="Y95" s="3" t="b">
        <v>0</v>
      </c>
      <c r="Z95" s="3" t="s">
        <v>55</v>
      </c>
      <c r="AL95" s="4">
        <v>43301</v>
      </c>
    </row>
    <row r="96" spans="1:38" x14ac:dyDescent="0.25">
      <c r="A96" s="3">
        <f>-18-1837222955</f>
        <v>-1837222973</v>
      </c>
      <c r="B96" s="3" t="s">
        <v>295</v>
      </c>
      <c r="D96" s="3" t="s">
        <v>295</v>
      </c>
      <c r="F96" s="3">
        <v>116</v>
      </c>
      <c r="G96" s="3">
        <v>26.01</v>
      </c>
      <c r="I96" s="4">
        <v>43159</v>
      </c>
      <c r="J96" s="4">
        <v>43188</v>
      </c>
      <c r="K96" s="3" t="b">
        <v>1</v>
      </c>
      <c r="L96" s="4">
        <v>43188</v>
      </c>
      <c r="M96" s="5" t="s">
        <v>57</v>
      </c>
      <c r="O96" s="1"/>
      <c r="Q96" s="5" t="s">
        <v>227</v>
      </c>
      <c r="R96" s="5" t="s">
        <v>59</v>
      </c>
      <c r="S96" s="3" t="s">
        <v>60</v>
      </c>
      <c r="T96" s="3">
        <v>308.01</v>
      </c>
      <c r="U96" s="3" t="s">
        <v>54</v>
      </c>
      <c r="V96" s="3" t="s">
        <v>45</v>
      </c>
      <c r="W96" s="3" t="s">
        <v>61</v>
      </c>
      <c r="X96" s="3" t="b">
        <v>1</v>
      </c>
      <c r="Y96" s="3" t="b">
        <v>0</v>
      </c>
      <c r="Z96" s="3" t="s">
        <v>55</v>
      </c>
      <c r="AB96" s="4">
        <v>43174</v>
      </c>
      <c r="AC96" s="4">
        <v>43196</v>
      </c>
    </row>
    <row r="97" spans="1:38" ht="30" x14ac:dyDescent="0.25">
      <c r="A97" s="3" t="s">
        <v>296</v>
      </c>
      <c r="B97" s="3" t="s">
        <v>297</v>
      </c>
      <c r="D97" s="3" t="s">
        <v>297</v>
      </c>
      <c r="F97" s="3">
        <v>116</v>
      </c>
      <c r="G97" s="3">
        <v>15</v>
      </c>
      <c r="I97" s="4">
        <v>43137</v>
      </c>
      <c r="J97" s="4">
        <v>43224</v>
      </c>
      <c r="K97" s="3" t="b">
        <v>1</v>
      </c>
      <c r="L97" s="4">
        <v>43228</v>
      </c>
      <c r="O97" s="1"/>
      <c r="Q97" s="5" t="s">
        <v>298</v>
      </c>
      <c r="R97" s="5" t="s">
        <v>299</v>
      </c>
      <c r="S97" s="3" t="s">
        <v>145</v>
      </c>
      <c r="T97" s="3" t="s">
        <v>146</v>
      </c>
      <c r="U97" s="3" t="s">
        <v>44</v>
      </c>
      <c r="V97" s="3" t="s">
        <v>45</v>
      </c>
      <c r="W97" s="3" t="s">
        <v>61</v>
      </c>
      <c r="X97" s="3" t="b">
        <v>1</v>
      </c>
      <c r="Y97" s="3" t="b">
        <v>0</v>
      </c>
      <c r="Z97" s="3" t="s">
        <v>62</v>
      </c>
      <c r="AA97" s="3">
        <v>7731</v>
      </c>
      <c r="AB97" s="4">
        <v>43164</v>
      </c>
      <c r="AL97" s="4">
        <v>43138</v>
      </c>
    </row>
    <row r="98" spans="1:38" x14ac:dyDescent="0.25">
      <c r="A98" s="3">
        <f>-18-1554062899</f>
        <v>-1554062917</v>
      </c>
      <c r="B98" s="3" t="s">
        <v>300</v>
      </c>
      <c r="D98" s="3" t="s">
        <v>300</v>
      </c>
      <c r="F98" s="3">
        <v>116</v>
      </c>
      <c r="G98" s="3">
        <v>30.01</v>
      </c>
      <c r="I98" s="4">
        <v>43259</v>
      </c>
      <c r="J98" s="4">
        <v>43280</v>
      </c>
      <c r="K98" s="3" t="b">
        <v>1</v>
      </c>
      <c r="L98" s="4">
        <v>43280</v>
      </c>
      <c r="Q98" s="5" t="s">
        <v>51</v>
      </c>
      <c r="R98" s="5" t="s">
        <v>52</v>
      </c>
      <c r="S98" s="3" t="s">
        <v>53</v>
      </c>
      <c r="T98" s="3">
        <v>302.39999999999998</v>
      </c>
      <c r="U98" s="3" t="s">
        <v>54</v>
      </c>
      <c r="V98" s="3" t="s">
        <v>45</v>
      </c>
      <c r="W98" s="3" t="s">
        <v>61</v>
      </c>
      <c r="X98" s="3" t="b">
        <v>1</v>
      </c>
      <c r="Y98" s="3" t="b">
        <v>0</v>
      </c>
      <c r="Z98" s="3" t="s">
        <v>55</v>
      </c>
    </row>
    <row r="99" spans="1:38" x14ac:dyDescent="0.25">
      <c r="A99" s="3">
        <f>-18-1080974105</f>
        <v>-1080974123</v>
      </c>
      <c r="B99" s="3" t="s">
        <v>301</v>
      </c>
      <c r="D99" s="3" t="s">
        <v>301</v>
      </c>
      <c r="F99" s="3">
        <v>117.01</v>
      </c>
      <c r="G99" s="3">
        <v>8</v>
      </c>
      <c r="I99" s="4">
        <v>43271</v>
      </c>
      <c r="J99" s="4">
        <v>43285</v>
      </c>
      <c r="K99" s="3" t="b">
        <v>1</v>
      </c>
      <c r="L99" s="4">
        <v>43280</v>
      </c>
      <c r="Q99" s="5" t="s">
        <v>51</v>
      </c>
      <c r="R99" s="5" t="s">
        <v>52</v>
      </c>
      <c r="S99" s="3" t="s">
        <v>53</v>
      </c>
      <c r="T99" s="3">
        <v>302.39999999999998</v>
      </c>
      <c r="U99" s="3" t="s">
        <v>54</v>
      </c>
      <c r="V99" s="3" t="s">
        <v>45</v>
      </c>
      <c r="W99" s="3" t="s">
        <v>61</v>
      </c>
      <c r="X99" s="3" t="b">
        <v>1</v>
      </c>
      <c r="Y99" s="3" t="b">
        <v>0</v>
      </c>
      <c r="Z99" s="3" t="s">
        <v>55</v>
      </c>
    </row>
    <row r="100" spans="1:38" x14ac:dyDescent="0.25">
      <c r="A100" s="3">
        <f>-18-1769391919</f>
        <v>-1769391937</v>
      </c>
      <c r="B100" s="3" t="s">
        <v>302</v>
      </c>
      <c r="D100" s="3" t="s">
        <v>302</v>
      </c>
      <c r="F100" s="3">
        <v>118</v>
      </c>
      <c r="G100" s="3">
        <v>11</v>
      </c>
      <c r="I100" s="4">
        <v>43271</v>
      </c>
      <c r="J100" s="4">
        <v>43285</v>
      </c>
      <c r="K100" s="3" t="b">
        <v>1</v>
      </c>
      <c r="L100" s="4">
        <v>43280</v>
      </c>
      <c r="Q100" s="5" t="s">
        <v>51</v>
      </c>
      <c r="R100" s="5" t="s">
        <v>52</v>
      </c>
      <c r="S100" s="3" t="s">
        <v>53</v>
      </c>
      <c r="T100" s="3">
        <v>302.39999999999998</v>
      </c>
      <c r="U100" s="3" t="s">
        <v>54</v>
      </c>
      <c r="V100" s="3" t="s">
        <v>45</v>
      </c>
      <c r="W100" s="3" t="s">
        <v>61</v>
      </c>
      <c r="X100" s="3" t="b">
        <v>1</v>
      </c>
      <c r="Y100" s="3" t="b">
        <v>0</v>
      </c>
      <c r="Z100" s="3" t="s">
        <v>55</v>
      </c>
    </row>
    <row r="101" spans="1:38" ht="30" x14ac:dyDescent="0.25">
      <c r="A101" s="3" t="s">
        <v>303</v>
      </c>
      <c r="B101" s="3" t="s">
        <v>304</v>
      </c>
      <c r="D101" s="3" t="s">
        <v>304</v>
      </c>
      <c r="F101" s="3">
        <v>118</v>
      </c>
      <c r="G101" s="3">
        <v>10</v>
      </c>
      <c r="I101" s="4">
        <v>43222</v>
      </c>
      <c r="J101" s="4">
        <v>43286</v>
      </c>
      <c r="K101" s="3" t="b">
        <v>1</v>
      </c>
      <c r="L101" s="4">
        <v>43287</v>
      </c>
      <c r="M101" s="5" t="s">
        <v>305</v>
      </c>
      <c r="Q101" s="5" t="s">
        <v>306</v>
      </c>
      <c r="R101" s="5" t="s">
        <v>304</v>
      </c>
      <c r="S101" s="3" t="s">
        <v>42</v>
      </c>
      <c r="T101" s="3" t="s">
        <v>43</v>
      </c>
      <c r="U101" s="3" t="s">
        <v>44</v>
      </c>
      <c r="V101" s="3" t="s">
        <v>45</v>
      </c>
      <c r="W101" s="3" t="s">
        <v>46</v>
      </c>
      <c r="X101" s="3" t="b">
        <v>1</v>
      </c>
      <c r="Y101" s="3" t="b">
        <v>0</v>
      </c>
      <c r="Z101" s="3" t="s">
        <v>55</v>
      </c>
      <c r="AB101" s="4">
        <v>43264</v>
      </c>
      <c r="AC101" s="4">
        <v>43287</v>
      </c>
      <c r="AE101" s="5" t="s">
        <v>307</v>
      </c>
      <c r="AF101" s="3" t="s">
        <v>308</v>
      </c>
      <c r="AL101" s="4">
        <v>43227</v>
      </c>
    </row>
    <row r="102" spans="1:38" ht="75" x14ac:dyDescent="0.25">
      <c r="A102" s="3" t="s">
        <v>309</v>
      </c>
      <c r="B102" s="3" t="s">
        <v>302</v>
      </c>
      <c r="D102" s="3" t="s">
        <v>302</v>
      </c>
      <c r="F102" s="3">
        <v>118</v>
      </c>
      <c r="G102" s="3">
        <v>11</v>
      </c>
      <c r="I102" s="4">
        <v>43130</v>
      </c>
      <c r="J102" s="4">
        <v>43234</v>
      </c>
      <c r="K102" s="3" t="b">
        <v>1</v>
      </c>
      <c r="L102" s="4">
        <v>43252</v>
      </c>
      <c r="O102" s="1"/>
      <c r="Q102" s="5" t="s">
        <v>310</v>
      </c>
      <c r="R102" s="5" t="s">
        <v>302</v>
      </c>
      <c r="S102" s="3" t="s">
        <v>42</v>
      </c>
      <c r="T102" s="3" t="s">
        <v>43</v>
      </c>
      <c r="U102" s="3" t="s">
        <v>44</v>
      </c>
      <c r="V102" s="3" t="s">
        <v>45</v>
      </c>
      <c r="W102" s="3" t="s">
        <v>46</v>
      </c>
      <c r="X102" s="3" t="b">
        <v>1</v>
      </c>
      <c r="Y102" s="3" t="b">
        <v>0</v>
      </c>
      <c r="Z102" s="3" t="s">
        <v>55</v>
      </c>
      <c r="AB102" s="4">
        <v>43130</v>
      </c>
      <c r="AC102" s="4">
        <v>43234</v>
      </c>
      <c r="AE102" s="2" t="s">
        <v>2585</v>
      </c>
      <c r="AF102" s="3" t="s">
        <v>311</v>
      </c>
      <c r="AL102" s="4">
        <v>43131</v>
      </c>
    </row>
    <row r="103" spans="1:38" x14ac:dyDescent="0.25">
      <c r="A103" s="3">
        <f>-18-1314975215</f>
        <v>-1314975233</v>
      </c>
      <c r="B103" s="3" t="s">
        <v>312</v>
      </c>
      <c r="D103" s="3" t="s">
        <v>312</v>
      </c>
      <c r="F103" s="3">
        <v>118</v>
      </c>
      <c r="G103" s="3">
        <v>3.01</v>
      </c>
      <c r="I103" s="4">
        <v>43256</v>
      </c>
      <c r="J103" s="4">
        <v>43270</v>
      </c>
      <c r="K103" s="3" t="b">
        <v>1</v>
      </c>
      <c r="L103" s="4">
        <v>43271</v>
      </c>
      <c r="O103" s="1"/>
      <c r="Q103" s="5" t="s">
        <v>51</v>
      </c>
      <c r="R103" s="5" t="s">
        <v>52</v>
      </c>
      <c r="S103" s="3" t="s">
        <v>53</v>
      </c>
      <c r="T103" s="3">
        <v>302.39999999999998</v>
      </c>
      <c r="U103" s="3" t="s">
        <v>54</v>
      </c>
      <c r="V103" s="3" t="s">
        <v>45</v>
      </c>
      <c r="W103" s="3" t="s">
        <v>61</v>
      </c>
      <c r="X103" s="3" t="b">
        <v>1</v>
      </c>
      <c r="Y103" s="3" t="b">
        <v>0</v>
      </c>
      <c r="Z103" s="3" t="s">
        <v>55</v>
      </c>
    </row>
    <row r="104" spans="1:38" x14ac:dyDescent="0.25">
      <c r="A104" s="3">
        <f>-18-1471467454</f>
        <v>-1471467472</v>
      </c>
      <c r="B104" s="3" t="s">
        <v>304</v>
      </c>
      <c r="D104" s="3" t="s">
        <v>304</v>
      </c>
      <c r="F104" s="3">
        <v>118</v>
      </c>
      <c r="G104" s="3">
        <v>10</v>
      </c>
      <c r="I104" s="4">
        <v>43271</v>
      </c>
      <c r="J104" s="4">
        <v>43286</v>
      </c>
      <c r="K104" s="3" t="b">
        <v>1</v>
      </c>
      <c r="L104" s="4">
        <v>43280</v>
      </c>
      <c r="O104" s="1"/>
      <c r="Q104" s="5" t="s">
        <v>313</v>
      </c>
      <c r="R104" s="5" t="s">
        <v>59</v>
      </c>
      <c r="S104" s="3" t="s">
        <v>60</v>
      </c>
      <c r="T104" s="3">
        <v>308.01</v>
      </c>
      <c r="U104" s="3" t="s">
        <v>54</v>
      </c>
      <c r="V104" s="3" t="s">
        <v>45</v>
      </c>
      <c r="W104" s="3" t="s">
        <v>61</v>
      </c>
      <c r="X104" s="3" t="b">
        <v>1</v>
      </c>
      <c r="Y104" s="3" t="b">
        <v>0</v>
      </c>
      <c r="Z104" s="3" t="s">
        <v>55</v>
      </c>
    </row>
    <row r="105" spans="1:38" x14ac:dyDescent="0.25">
      <c r="A105" s="3">
        <f>-18-1881360210</f>
        <v>-1881360228</v>
      </c>
      <c r="B105" s="3" t="s">
        <v>314</v>
      </c>
      <c r="D105" s="3" t="s">
        <v>314</v>
      </c>
      <c r="F105" s="3">
        <v>119</v>
      </c>
      <c r="G105" s="3">
        <v>18</v>
      </c>
      <c r="I105" s="4">
        <v>43243</v>
      </c>
      <c r="J105" s="4">
        <v>43257</v>
      </c>
      <c r="K105" s="3" t="b">
        <v>1</v>
      </c>
      <c r="L105" s="4">
        <v>43257</v>
      </c>
      <c r="O105" s="1"/>
      <c r="Q105" s="5" t="s">
        <v>51</v>
      </c>
      <c r="R105" s="5" t="s">
        <v>52</v>
      </c>
      <c r="S105" s="3" t="s">
        <v>53</v>
      </c>
      <c r="T105" s="3">
        <v>302.39999999999998</v>
      </c>
      <c r="U105" s="3" t="s">
        <v>54</v>
      </c>
      <c r="V105" s="3" t="s">
        <v>45</v>
      </c>
      <c r="W105" s="3" t="s">
        <v>61</v>
      </c>
      <c r="X105" s="3" t="b">
        <v>1</v>
      </c>
      <c r="Y105" s="3" t="b">
        <v>0</v>
      </c>
      <c r="Z105" s="3" t="s">
        <v>55</v>
      </c>
    </row>
    <row r="106" spans="1:38" x14ac:dyDescent="0.25">
      <c r="A106" s="3" t="s">
        <v>315</v>
      </c>
      <c r="B106" s="3" t="s">
        <v>316</v>
      </c>
      <c r="D106" s="3" t="s">
        <v>316</v>
      </c>
      <c r="F106" s="3">
        <v>119</v>
      </c>
      <c r="G106" s="3">
        <v>16</v>
      </c>
      <c r="I106" s="4">
        <v>43166</v>
      </c>
      <c r="J106" s="4">
        <v>43195</v>
      </c>
      <c r="K106" s="3" t="b">
        <v>1</v>
      </c>
      <c r="L106" s="4">
        <v>43195</v>
      </c>
      <c r="M106" s="5" t="s">
        <v>57</v>
      </c>
      <c r="O106" s="6" t="s">
        <v>2529</v>
      </c>
      <c r="Q106" s="5" t="s">
        <v>317</v>
      </c>
      <c r="R106" s="5" t="s">
        <v>316</v>
      </c>
      <c r="S106" s="3" t="s">
        <v>145</v>
      </c>
      <c r="T106" s="3" t="s">
        <v>146</v>
      </c>
      <c r="U106" s="3" t="s">
        <v>44</v>
      </c>
      <c r="V106" s="3" t="s">
        <v>45</v>
      </c>
      <c r="W106" s="3" t="s">
        <v>61</v>
      </c>
      <c r="X106" s="3" t="b">
        <v>1</v>
      </c>
      <c r="Y106" s="3" t="b">
        <v>0</v>
      </c>
      <c r="Z106" s="3" t="s">
        <v>62</v>
      </c>
      <c r="AA106" s="3">
        <v>7731</v>
      </c>
      <c r="AL106" s="4">
        <v>43166</v>
      </c>
    </row>
    <row r="107" spans="1:38" x14ac:dyDescent="0.25">
      <c r="A107" s="3">
        <f>-18-1048559220</f>
        <v>-1048559238</v>
      </c>
      <c r="B107" s="3" t="s">
        <v>316</v>
      </c>
      <c r="D107" s="3" t="s">
        <v>316</v>
      </c>
      <c r="F107" s="3">
        <v>119</v>
      </c>
      <c r="G107" s="3">
        <v>16</v>
      </c>
      <c r="I107" s="4">
        <v>43243</v>
      </c>
      <c r="J107" s="4">
        <v>43257</v>
      </c>
      <c r="K107" s="3" t="b">
        <v>1</v>
      </c>
      <c r="L107" s="4">
        <v>43257</v>
      </c>
      <c r="O107" s="1"/>
      <c r="Q107" s="5" t="s">
        <v>51</v>
      </c>
      <c r="R107" s="5" t="s">
        <v>52</v>
      </c>
      <c r="S107" s="3" t="s">
        <v>53</v>
      </c>
      <c r="T107" s="3">
        <v>302.39999999999998</v>
      </c>
      <c r="U107" s="3" t="s">
        <v>54</v>
      </c>
      <c r="V107" s="3" t="s">
        <v>45</v>
      </c>
      <c r="W107" s="3" t="s">
        <v>61</v>
      </c>
      <c r="X107" s="3" t="b">
        <v>1</v>
      </c>
      <c r="Y107" s="3" t="b">
        <v>0</v>
      </c>
      <c r="Z107" s="3" t="s">
        <v>55</v>
      </c>
    </row>
    <row r="108" spans="1:38" x14ac:dyDescent="0.25">
      <c r="A108" s="3">
        <f>-18-1357126101</f>
        <v>-1357126119</v>
      </c>
      <c r="B108" s="3" t="s">
        <v>318</v>
      </c>
      <c r="D108" s="3" t="s">
        <v>318</v>
      </c>
      <c r="F108" s="3">
        <v>119</v>
      </c>
      <c r="G108" s="3">
        <v>17</v>
      </c>
      <c r="I108" s="4">
        <v>43243</v>
      </c>
      <c r="J108" s="4">
        <v>43271</v>
      </c>
      <c r="K108" s="3" t="b">
        <v>1</v>
      </c>
      <c r="L108" s="4">
        <v>43271</v>
      </c>
      <c r="O108" s="1"/>
      <c r="Q108" s="5" t="s">
        <v>51</v>
      </c>
      <c r="R108" s="5" t="s">
        <v>52</v>
      </c>
      <c r="S108" s="3" t="s">
        <v>53</v>
      </c>
      <c r="T108" s="3">
        <v>302.39999999999998</v>
      </c>
      <c r="U108" s="3" t="s">
        <v>54</v>
      </c>
      <c r="V108" s="3" t="s">
        <v>45</v>
      </c>
      <c r="W108" s="3" t="s">
        <v>61</v>
      </c>
      <c r="X108" s="3" t="b">
        <v>1</v>
      </c>
      <c r="Y108" s="3" t="b">
        <v>0</v>
      </c>
      <c r="Z108" s="3" t="s">
        <v>55</v>
      </c>
    </row>
    <row r="109" spans="1:38" ht="45" x14ac:dyDescent="0.25">
      <c r="A109" s="3">
        <f>-18-1461975837</f>
        <v>-1461975855</v>
      </c>
      <c r="F109" s="3">
        <v>119</v>
      </c>
      <c r="G109" s="3">
        <v>9</v>
      </c>
      <c r="I109" s="4">
        <v>43360</v>
      </c>
      <c r="J109" s="4">
        <v>43382</v>
      </c>
      <c r="K109" s="3" t="b">
        <v>1</v>
      </c>
      <c r="L109" s="4">
        <v>43382</v>
      </c>
      <c r="M109" s="5" t="s">
        <v>66</v>
      </c>
      <c r="O109" s="1"/>
      <c r="Q109" s="5" t="s">
        <v>319</v>
      </c>
      <c r="R109" s="5" t="s">
        <v>52</v>
      </c>
      <c r="S109" s="3" t="s">
        <v>132</v>
      </c>
      <c r="T109" s="3" t="s">
        <v>74</v>
      </c>
      <c r="U109" s="3" t="s">
        <v>44</v>
      </c>
      <c r="V109" s="3" t="s">
        <v>45</v>
      </c>
      <c r="W109" s="3" t="s">
        <v>68</v>
      </c>
      <c r="X109" s="3" t="b">
        <v>1</v>
      </c>
      <c r="Y109" s="3" t="b">
        <v>0</v>
      </c>
      <c r="Z109" s="3" t="s">
        <v>55</v>
      </c>
    </row>
    <row r="110" spans="1:38" ht="30" x14ac:dyDescent="0.25">
      <c r="A110" s="3">
        <f>-18-1350161485</f>
        <v>-1350161503</v>
      </c>
      <c r="F110" s="3">
        <v>119</v>
      </c>
      <c r="G110" s="3">
        <v>9</v>
      </c>
      <c r="I110" s="4">
        <v>43360</v>
      </c>
      <c r="J110" s="4">
        <v>43382</v>
      </c>
      <c r="K110" s="3" t="b">
        <v>1</v>
      </c>
      <c r="L110" s="4">
        <v>43382</v>
      </c>
      <c r="M110" s="5" t="s">
        <v>66</v>
      </c>
      <c r="O110" s="1"/>
      <c r="Q110" s="5" t="s">
        <v>320</v>
      </c>
      <c r="R110" s="5" t="s">
        <v>52</v>
      </c>
      <c r="S110" s="3" t="s">
        <v>277</v>
      </c>
      <c r="T110" s="3">
        <v>302.8</v>
      </c>
      <c r="U110" s="3" t="s">
        <v>54</v>
      </c>
      <c r="V110" s="3" t="s">
        <v>45</v>
      </c>
      <c r="W110" s="3" t="s">
        <v>68</v>
      </c>
      <c r="X110" s="3" t="b">
        <v>1</v>
      </c>
      <c r="Y110" s="3" t="b">
        <v>0</v>
      </c>
      <c r="Z110" s="3" t="s">
        <v>55</v>
      </c>
    </row>
    <row r="111" spans="1:38" ht="30" x14ac:dyDescent="0.25">
      <c r="A111" s="3">
        <f>-18-1847396010</f>
        <v>-1847396028</v>
      </c>
      <c r="F111" s="3">
        <v>119</v>
      </c>
      <c r="G111" s="3">
        <v>9</v>
      </c>
      <c r="I111" s="4">
        <v>43360</v>
      </c>
      <c r="J111" s="4">
        <v>43382</v>
      </c>
      <c r="K111" s="3" t="b">
        <v>1</v>
      </c>
      <c r="L111" s="4">
        <v>43382</v>
      </c>
      <c r="M111" s="5" t="s">
        <v>66</v>
      </c>
      <c r="O111" s="1"/>
      <c r="Q111" s="5" t="s">
        <v>321</v>
      </c>
      <c r="R111" s="5" t="s">
        <v>52</v>
      </c>
      <c r="S111" s="3" t="s">
        <v>154</v>
      </c>
      <c r="T111" s="3">
        <v>302.01</v>
      </c>
      <c r="U111" s="3" t="s">
        <v>54</v>
      </c>
      <c r="V111" s="3" t="s">
        <v>45</v>
      </c>
      <c r="W111" s="3" t="s">
        <v>68</v>
      </c>
      <c r="X111" s="3" t="b">
        <v>1</v>
      </c>
      <c r="Y111" s="3" t="b">
        <v>0</v>
      </c>
      <c r="Z111" s="3" t="s">
        <v>55</v>
      </c>
    </row>
    <row r="112" spans="1:38" ht="45" x14ac:dyDescent="0.25">
      <c r="A112" s="3" t="s">
        <v>322</v>
      </c>
      <c r="B112" s="3" t="s">
        <v>323</v>
      </c>
      <c r="D112" s="3" t="s">
        <v>323</v>
      </c>
      <c r="F112" s="3">
        <v>120</v>
      </c>
      <c r="G112" s="3">
        <v>14</v>
      </c>
      <c r="I112" s="4">
        <v>43314</v>
      </c>
      <c r="J112" s="4">
        <v>43378</v>
      </c>
      <c r="K112" s="3" t="b">
        <v>1</v>
      </c>
      <c r="L112" s="4">
        <v>43370</v>
      </c>
      <c r="M112" s="5" t="s">
        <v>324</v>
      </c>
      <c r="Q112" s="5" t="s">
        <v>325</v>
      </c>
      <c r="R112" s="5" t="s">
        <v>323</v>
      </c>
      <c r="S112" s="3" t="s">
        <v>326</v>
      </c>
      <c r="T112" s="3" t="s">
        <v>327</v>
      </c>
      <c r="U112" s="3" t="s">
        <v>44</v>
      </c>
      <c r="V112" s="3" t="s">
        <v>45</v>
      </c>
      <c r="W112" s="3" t="s">
        <v>68</v>
      </c>
      <c r="X112" s="3" t="b">
        <v>1</v>
      </c>
      <c r="Y112" s="3" t="b">
        <v>0</v>
      </c>
      <c r="Z112" s="3" t="s">
        <v>55</v>
      </c>
      <c r="AB112" s="4">
        <v>43314</v>
      </c>
      <c r="AC112" s="4">
        <v>43350</v>
      </c>
      <c r="AE112" s="5" t="s">
        <v>328</v>
      </c>
      <c r="AF112" s="3" t="s">
        <v>329</v>
      </c>
      <c r="AL112" s="4">
        <v>43314</v>
      </c>
    </row>
    <row r="113" spans="1:38" x14ac:dyDescent="0.25">
      <c r="A113" s="3" t="s">
        <v>330</v>
      </c>
      <c r="B113" s="3" t="s">
        <v>331</v>
      </c>
      <c r="D113" s="3" t="s">
        <v>331</v>
      </c>
      <c r="F113" s="3">
        <v>120</v>
      </c>
      <c r="G113" s="3">
        <v>9.01</v>
      </c>
      <c r="I113" s="4">
        <v>43322</v>
      </c>
      <c r="J113" s="4">
        <v>43439</v>
      </c>
      <c r="K113" s="3" t="b">
        <v>0</v>
      </c>
      <c r="Q113" s="5" t="s">
        <v>332</v>
      </c>
      <c r="R113" s="5" t="s">
        <v>331</v>
      </c>
      <c r="S113" s="3" t="s">
        <v>73</v>
      </c>
      <c r="T113" s="3" t="s">
        <v>74</v>
      </c>
      <c r="U113" s="3" t="s">
        <v>44</v>
      </c>
      <c r="V113" s="3" t="s">
        <v>45</v>
      </c>
      <c r="W113" s="3" t="s">
        <v>68</v>
      </c>
      <c r="X113" s="3" t="b">
        <v>1</v>
      </c>
      <c r="Y113" s="3" t="b">
        <v>0</v>
      </c>
      <c r="Z113" s="3" t="s">
        <v>55</v>
      </c>
      <c r="AL113" s="4">
        <v>43322</v>
      </c>
    </row>
    <row r="114" spans="1:38" ht="30" x14ac:dyDescent="0.25">
      <c r="A114" s="3" t="s">
        <v>333</v>
      </c>
      <c r="B114" s="3" t="s">
        <v>323</v>
      </c>
      <c r="D114" s="3" t="s">
        <v>323</v>
      </c>
      <c r="F114" s="3">
        <v>120</v>
      </c>
      <c r="G114" s="3">
        <v>14</v>
      </c>
      <c r="I114" s="4">
        <v>43314</v>
      </c>
      <c r="J114" s="4">
        <v>43378</v>
      </c>
      <c r="K114" s="3" t="b">
        <v>1</v>
      </c>
      <c r="L114" s="4">
        <v>43370</v>
      </c>
      <c r="M114" s="5" t="s">
        <v>334</v>
      </c>
      <c r="Q114" s="5" t="s">
        <v>335</v>
      </c>
      <c r="R114" s="5" t="s">
        <v>336</v>
      </c>
      <c r="S114" s="3" t="s">
        <v>154</v>
      </c>
      <c r="T114" s="3">
        <v>302.01</v>
      </c>
      <c r="U114" s="3" t="s">
        <v>54</v>
      </c>
      <c r="V114" s="3" t="s">
        <v>45</v>
      </c>
      <c r="W114" s="3" t="s">
        <v>68</v>
      </c>
      <c r="X114" s="3" t="b">
        <v>1</v>
      </c>
      <c r="Y114" s="3" t="b">
        <v>0</v>
      </c>
      <c r="Z114" s="3" t="s">
        <v>55</v>
      </c>
      <c r="AL114" s="4">
        <v>43314</v>
      </c>
    </row>
    <row r="115" spans="1:38" ht="45" x14ac:dyDescent="0.25">
      <c r="A115" s="3">
        <f>-18-1287250027</f>
        <v>-1287250045</v>
      </c>
      <c r="B115" s="3" t="s">
        <v>323</v>
      </c>
      <c r="D115" s="3" t="s">
        <v>323</v>
      </c>
      <c r="F115" s="3">
        <v>120</v>
      </c>
      <c r="G115" s="3">
        <v>14</v>
      </c>
      <c r="I115" s="4">
        <v>43243</v>
      </c>
      <c r="J115" s="4">
        <v>43378</v>
      </c>
      <c r="K115" s="3" t="b">
        <v>1</v>
      </c>
      <c r="L115" s="4">
        <v>43377</v>
      </c>
      <c r="Q115" s="5" t="s">
        <v>51</v>
      </c>
      <c r="R115" s="5" t="s">
        <v>52</v>
      </c>
      <c r="S115" s="3" t="s">
        <v>53</v>
      </c>
      <c r="T115" s="3">
        <v>302.39999999999998</v>
      </c>
      <c r="U115" s="3" t="s">
        <v>54</v>
      </c>
      <c r="V115" s="3" t="s">
        <v>45</v>
      </c>
      <c r="W115" s="3" t="s">
        <v>61</v>
      </c>
      <c r="X115" s="3" t="b">
        <v>1</v>
      </c>
      <c r="Y115" s="3" t="b">
        <v>0</v>
      </c>
      <c r="Z115" s="3" t="s">
        <v>55</v>
      </c>
      <c r="AB115" s="4">
        <v>43312</v>
      </c>
      <c r="AC115" s="4">
        <v>43336</v>
      </c>
      <c r="AD115" s="3" t="s">
        <v>337</v>
      </c>
      <c r="AE115" s="5" t="s">
        <v>338</v>
      </c>
      <c r="AF115" s="3" t="s">
        <v>337</v>
      </c>
    </row>
    <row r="116" spans="1:38" x14ac:dyDescent="0.25">
      <c r="A116" s="3">
        <f>-18-1612687054</f>
        <v>-1612687072</v>
      </c>
      <c r="B116" s="3" t="s">
        <v>339</v>
      </c>
      <c r="D116" s="3" t="s">
        <v>339</v>
      </c>
      <c r="F116" s="3">
        <v>120</v>
      </c>
      <c r="G116" s="3">
        <v>12</v>
      </c>
      <c r="I116" s="4">
        <v>43243</v>
      </c>
      <c r="J116" s="4">
        <v>43257</v>
      </c>
      <c r="K116" s="3" t="b">
        <v>1</v>
      </c>
      <c r="L116" s="4">
        <v>43257</v>
      </c>
      <c r="Q116" s="5" t="s">
        <v>51</v>
      </c>
      <c r="R116" s="5" t="s">
        <v>52</v>
      </c>
      <c r="S116" s="3" t="s">
        <v>53</v>
      </c>
      <c r="T116" s="3">
        <v>302.39999999999998</v>
      </c>
      <c r="U116" s="3" t="s">
        <v>54</v>
      </c>
      <c r="V116" s="3" t="s">
        <v>45</v>
      </c>
      <c r="W116" s="3" t="s">
        <v>61</v>
      </c>
      <c r="X116" s="3" t="b">
        <v>1</v>
      </c>
      <c r="Y116" s="3" t="b">
        <v>0</v>
      </c>
      <c r="Z116" s="3" t="s">
        <v>55</v>
      </c>
    </row>
    <row r="117" spans="1:38" x14ac:dyDescent="0.25">
      <c r="A117" s="3" t="s">
        <v>340</v>
      </c>
      <c r="B117" s="3" t="s">
        <v>331</v>
      </c>
      <c r="D117" s="3" t="s">
        <v>331</v>
      </c>
      <c r="F117" s="3">
        <v>120</v>
      </c>
      <c r="G117" s="3">
        <v>9.01</v>
      </c>
      <c r="I117" s="4">
        <v>43322</v>
      </c>
      <c r="J117" s="4">
        <v>43439</v>
      </c>
      <c r="K117" s="3" t="b">
        <v>0</v>
      </c>
      <c r="Q117" s="5" t="s">
        <v>341</v>
      </c>
      <c r="R117" s="5" t="s">
        <v>331</v>
      </c>
      <c r="S117" s="3" t="s">
        <v>342</v>
      </c>
      <c r="T117" s="3" t="s">
        <v>343</v>
      </c>
      <c r="U117" s="3" t="s">
        <v>44</v>
      </c>
      <c r="V117" s="3" t="s">
        <v>45</v>
      </c>
      <c r="W117" s="3" t="s">
        <v>68</v>
      </c>
      <c r="X117" s="3" t="b">
        <v>1</v>
      </c>
      <c r="Y117" s="3" t="b">
        <v>0</v>
      </c>
      <c r="Z117" s="3" t="s">
        <v>55</v>
      </c>
      <c r="AL117" s="4">
        <v>43322</v>
      </c>
    </row>
    <row r="118" spans="1:38" x14ac:dyDescent="0.25">
      <c r="A118" s="3">
        <f>-18-1375717719</f>
        <v>-1375717737</v>
      </c>
      <c r="B118" s="3" t="s">
        <v>331</v>
      </c>
      <c r="D118" s="3" t="s">
        <v>331</v>
      </c>
      <c r="F118" s="3">
        <v>120</v>
      </c>
      <c r="G118" s="3">
        <v>9</v>
      </c>
      <c r="I118" s="4">
        <v>43243</v>
      </c>
      <c r="J118" s="4">
        <v>43257</v>
      </c>
      <c r="K118" s="3" t="b">
        <v>1</v>
      </c>
      <c r="L118" s="4">
        <v>43287</v>
      </c>
      <c r="Q118" s="5" t="s">
        <v>51</v>
      </c>
      <c r="R118" s="5" t="s">
        <v>52</v>
      </c>
      <c r="S118" s="3" t="s">
        <v>53</v>
      </c>
      <c r="T118" s="3">
        <v>302.39999999999998</v>
      </c>
      <c r="U118" s="3" t="s">
        <v>54</v>
      </c>
      <c r="V118" s="3" t="s">
        <v>45</v>
      </c>
      <c r="W118" s="3" t="s">
        <v>61</v>
      </c>
      <c r="X118" s="3" t="b">
        <v>1</v>
      </c>
      <c r="Y118" s="3" t="b">
        <v>0</v>
      </c>
      <c r="Z118" s="3" t="s">
        <v>55</v>
      </c>
      <c r="AB118" s="4">
        <v>43257</v>
      </c>
      <c r="AC118" s="4">
        <v>43287</v>
      </c>
    </row>
    <row r="119" spans="1:38" ht="30" x14ac:dyDescent="0.25">
      <c r="A119" s="3" t="s">
        <v>344</v>
      </c>
      <c r="B119" s="3" t="s">
        <v>331</v>
      </c>
      <c r="D119" s="3" t="s">
        <v>331</v>
      </c>
      <c r="F119" s="3">
        <v>120</v>
      </c>
      <c r="G119" s="3">
        <v>9.01</v>
      </c>
      <c r="I119" s="4">
        <v>43322</v>
      </c>
      <c r="J119" s="4">
        <v>43439</v>
      </c>
      <c r="K119" s="3" t="b">
        <v>0</v>
      </c>
      <c r="Q119" s="5" t="s">
        <v>345</v>
      </c>
      <c r="R119" s="5" t="s">
        <v>331</v>
      </c>
      <c r="S119" s="3" t="s">
        <v>346</v>
      </c>
      <c r="T119" s="3" t="s">
        <v>347</v>
      </c>
      <c r="U119" s="3" t="s">
        <v>44</v>
      </c>
      <c r="V119" s="3" t="s">
        <v>45</v>
      </c>
      <c r="W119" s="3" t="s">
        <v>68</v>
      </c>
      <c r="X119" s="3" t="b">
        <v>1</v>
      </c>
      <c r="Y119" s="3" t="b">
        <v>0</v>
      </c>
      <c r="Z119" s="3" t="s">
        <v>55</v>
      </c>
      <c r="AL119" s="4">
        <v>43322</v>
      </c>
    </row>
    <row r="120" spans="1:38" x14ac:dyDescent="0.25">
      <c r="A120" s="3">
        <f>-18-1042037966</f>
        <v>-1042037984</v>
      </c>
      <c r="B120" s="3" t="s">
        <v>348</v>
      </c>
      <c r="D120" s="3" t="s">
        <v>348</v>
      </c>
      <c r="F120" s="3">
        <v>122</v>
      </c>
      <c r="G120" s="3">
        <v>3</v>
      </c>
      <c r="I120" s="4">
        <v>43187</v>
      </c>
      <c r="J120" s="4">
        <v>43202</v>
      </c>
      <c r="K120" s="3" t="b">
        <v>1</v>
      </c>
      <c r="L120" s="4">
        <v>43208</v>
      </c>
      <c r="M120" s="5" t="s">
        <v>66</v>
      </c>
      <c r="Q120" s="5" t="s">
        <v>349</v>
      </c>
      <c r="R120" s="5" t="s">
        <v>59</v>
      </c>
      <c r="S120" s="3" t="s">
        <v>350</v>
      </c>
      <c r="T120" s="3" t="s">
        <v>351</v>
      </c>
      <c r="U120" s="3" t="s">
        <v>44</v>
      </c>
      <c r="V120" s="3" t="s">
        <v>45</v>
      </c>
      <c r="W120" s="3" t="s">
        <v>68</v>
      </c>
      <c r="X120" s="3" t="b">
        <v>1</v>
      </c>
      <c r="Y120" s="3" t="b">
        <v>0</v>
      </c>
      <c r="Z120" s="3" t="s">
        <v>55</v>
      </c>
    </row>
    <row r="121" spans="1:38" x14ac:dyDescent="0.25">
      <c r="A121" s="3">
        <f>-18-1226629742</f>
        <v>-1226629760</v>
      </c>
      <c r="B121" s="3" t="s">
        <v>352</v>
      </c>
      <c r="D121" s="3" t="s">
        <v>352</v>
      </c>
      <c r="F121" s="3">
        <v>123</v>
      </c>
      <c r="G121" s="3">
        <v>25</v>
      </c>
      <c r="I121" s="4">
        <v>43283</v>
      </c>
      <c r="J121" s="4">
        <v>43304</v>
      </c>
      <c r="K121" s="3" t="b">
        <v>1</v>
      </c>
      <c r="L121" s="4">
        <v>43321</v>
      </c>
      <c r="M121" s="5" t="s">
        <v>66</v>
      </c>
      <c r="Q121" s="5" t="s">
        <v>51</v>
      </c>
      <c r="R121" s="5" t="s">
        <v>52</v>
      </c>
      <c r="S121" s="3" t="s">
        <v>53</v>
      </c>
      <c r="T121" s="3">
        <v>302.39999999999998</v>
      </c>
      <c r="U121" s="3" t="s">
        <v>54</v>
      </c>
      <c r="V121" s="3" t="s">
        <v>45</v>
      </c>
      <c r="W121" s="3" t="s">
        <v>68</v>
      </c>
      <c r="X121" s="3" t="b">
        <v>1</v>
      </c>
      <c r="Y121" s="3" t="b">
        <v>0</v>
      </c>
      <c r="Z121" s="3" t="s">
        <v>55</v>
      </c>
    </row>
    <row r="122" spans="1:38" x14ac:dyDescent="0.25">
      <c r="A122" s="3">
        <f>-18-1985003728</f>
        <v>-1985003746</v>
      </c>
      <c r="B122" s="3" t="s">
        <v>353</v>
      </c>
      <c r="D122" s="3" t="s">
        <v>353</v>
      </c>
      <c r="F122" s="3">
        <v>123</v>
      </c>
      <c r="G122" s="3">
        <v>24</v>
      </c>
      <c r="I122" s="4">
        <v>43143</v>
      </c>
      <c r="J122" s="4">
        <v>43158</v>
      </c>
      <c r="K122" s="3" t="b">
        <v>1</v>
      </c>
      <c r="L122" s="4">
        <v>43154</v>
      </c>
      <c r="Q122" s="5" t="s">
        <v>354</v>
      </c>
      <c r="R122" s="5" t="s">
        <v>59</v>
      </c>
      <c r="S122" s="3" t="s">
        <v>355</v>
      </c>
      <c r="T122" s="3" t="s">
        <v>356</v>
      </c>
      <c r="U122" s="3" t="s">
        <v>44</v>
      </c>
      <c r="V122" s="3" t="s">
        <v>45</v>
      </c>
      <c r="W122" s="3" t="s">
        <v>61</v>
      </c>
      <c r="X122" s="3" t="b">
        <v>1</v>
      </c>
      <c r="Y122" s="3" t="b">
        <v>0</v>
      </c>
      <c r="Z122" s="3" t="s">
        <v>55</v>
      </c>
    </row>
    <row r="123" spans="1:38" x14ac:dyDescent="0.25">
      <c r="A123" s="3">
        <f>-18-1823444874</f>
        <v>-1823444892</v>
      </c>
      <c r="B123" s="3" t="s">
        <v>357</v>
      </c>
      <c r="D123" s="3" t="s">
        <v>357</v>
      </c>
      <c r="F123" s="3">
        <v>124</v>
      </c>
      <c r="G123" s="3">
        <v>11.01</v>
      </c>
      <c r="I123" s="4">
        <v>43140</v>
      </c>
      <c r="J123" s="4">
        <v>43155</v>
      </c>
      <c r="K123" s="3" t="b">
        <v>1</v>
      </c>
      <c r="L123" s="4">
        <v>43154</v>
      </c>
      <c r="M123" s="5" t="s">
        <v>57</v>
      </c>
      <c r="Q123" s="5" t="s">
        <v>358</v>
      </c>
      <c r="R123" s="5" t="s">
        <v>109</v>
      </c>
      <c r="S123" s="3" t="s">
        <v>355</v>
      </c>
      <c r="T123" s="3" t="s">
        <v>356</v>
      </c>
      <c r="U123" s="3" t="s">
        <v>44</v>
      </c>
      <c r="V123" s="3" t="s">
        <v>45</v>
      </c>
      <c r="W123" s="3" t="s">
        <v>61</v>
      </c>
      <c r="X123" s="3" t="b">
        <v>1</v>
      </c>
      <c r="Y123" s="3" t="b">
        <v>0</v>
      </c>
      <c r="Z123" s="3" t="s">
        <v>55</v>
      </c>
    </row>
    <row r="124" spans="1:38" x14ac:dyDescent="0.25">
      <c r="A124" s="3" t="s">
        <v>359</v>
      </c>
      <c r="B124" s="3" t="s">
        <v>360</v>
      </c>
      <c r="D124" s="3" t="s">
        <v>360</v>
      </c>
      <c r="F124" s="3">
        <v>124</v>
      </c>
      <c r="G124" s="3">
        <v>14</v>
      </c>
      <c r="I124" s="4">
        <v>43293</v>
      </c>
      <c r="J124" s="4">
        <v>43314</v>
      </c>
      <c r="K124" s="3" t="b">
        <v>1</v>
      </c>
      <c r="L124" s="4">
        <v>43322</v>
      </c>
      <c r="M124" s="5" t="s">
        <v>66</v>
      </c>
      <c r="Q124" s="5" t="s">
        <v>361</v>
      </c>
      <c r="R124" s="5" t="s">
        <v>203</v>
      </c>
      <c r="S124" s="3" t="s">
        <v>73</v>
      </c>
      <c r="T124" s="3" t="s">
        <v>74</v>
      </c>
      <c r="U124" s="3" t="s">
        <v>44</v>
      </c>
      <c r="V124" s="3" t="s">
        <v>45</v>
      </c>
      <c r="W124" s="3" t="s">
        <v>68</v>
      </c>
      <c r="X124" s="3" t="b">
        <v>1</v>
      </c>
      <c r="Y124" s="3" t="b">
        <v>0</v>
      </c>
      <c r="Z124" s="3" t="s">
        <v>55</v>
      </c>
      <c r="AL124" s="4">
        <v>43293</v>
      </c>
    </row>
    <row r="125" spans="1:38" x14ac:dyDescent="0.25">
      <c r="A125" s="3">
        <f>-18-1523241116</f>
        <v>-1523241134</v>
      </c>
      <c r="B125" s="3" t="s">
        <v>362</v>
      </c>
      <c r="F125" s="3">
        <v>124</v>
      </c>
      <c r="G125" s="3">
        <v>11.02</v>
      </c>
      <c r="I125" s="4">
        <v>43250</v>
      </c>
      <c r="J125" s="4">
        <v>43271</v>
      </c>
      <c r="K125" s="3" t="b">
        <v>1</v>
      </c>
      <c r="L125" s="4">
        <v>43271</v>
      </c>
      <c r="Q125" s="5" t="s">
        <v>51</v>
      </c>
      <c r="R125" s="5" t="s">
        <v>52</v>
      </c>
      <c r="S125" s="3" t="s">
        <v>53</v>
      </c>
      <c r="T125" s="3">
        <v>302.39999999999998</v>
      </c>
      <c r="U125" s="3" t="s">
        <v>54</v>
      </c>
      <c r="V125" s="3" t="s">
        <v>45</v>
      </c>
      <c r="W125" s="3" t="s">
        <v>61</v>
      </c>
      <c r="X125" s="3" t="b">
        <v>1</v>
      </c>
      <c r="Y125" s="3" t="b">
        <v>0</v>
      </c>
      <c r="Z125" s="3" t="s">
        <v>55</v>
      </c>
    </row>
    <row r="126" spans="1:38" x14ac:dyDescent="0.25">
      <c r="A126" s="3">
        <f>-18-1896515118</f>
        <v>-1896515136</v>
      </c>
      <c r="B126" s="3" t="s">
        <v>363</v>
      </c>
      <c r="D126" s="3" t="s">
        <v>363</v>
      </c>
      <c r="F126" s="3">
        <v>125</v>
      </c>
      <c r="G126" s="3">
        <v>18</v>
      </c>
      <c r="I126" s="4">
        <v>43243</v>
      </c>
      <c r="J126" s="4">
        <v>43257</v>
      </c>
      <c r="K126" s="3" t="b">
        <v>1</v>
      </c>
      <c r="L126" s="4">
        <v>43257</v>
      </c>
      <c r="Q126" s="5" t="s">
        <v>51</v>
      </c>
      <c r="R126" s="5" t="s">
        <v>52</v>
      </c>
      <c r="S126" s="3" t="s">
        <v>53</v>
      </c>
      <c r="T126" s="3">
        <v>302.39999999999998</v>
      </c>
      <c r="U126" s="3" t="s">
        <v>54</v>
      </c>
      <c r="V126" s="3" t="s">
        <v>45</v>
      </c>
      <c r="W126" s="3" t="s">
        <v>61</v>
      </c>
      <c r="X126" s="3" t="b">
        <v>1</v>
      </c>
      <c r="Y126" s="3" t="b">
        <v>0</v>
      </c>
      <c r="Z126" s="3" t="s">
        <v>55</v>
      </c>
    </row>
    <row r="127" spans="1:38" x14ac:dyDescent="0.25">
      <c r="A127" s="3">
        <f>-18-1042521798</f>
        <v>-1042521816</v>
      </c>
      <c r="F127" s="3">
        <v>125</v>
      </c>
      <c r="G127" s="3">
        <v>4</v>
      </c>
      <c r="I127" s="4">
        <v>43283</v>
      </c>
      <c r="J127" s="4">
        <v>43297</v>
      </c>
      <c r="K127" s="3" t="b">
        <v>1</v>
      </c>
      <c r="L127" s="4">
        <v>43297</v>
      </c>
      <c r="M127" s="5" t="s">
        <v>66</v>
      </c>
      <c r="Q127" s="5" t="s">
        <v>364</v>
      </c>
      <c r="R127" s="5" t="s">
        <v>365</v>
      </c>
      <c r="S127" s="3" t="s">
        <v>366</v>
      </c>
      <c r="T127" s="3" t="s">
        <v>367</v>
      </c>
      <c r="U127" s="3" t="s">
        <v>44</v>
      </c>
      <c r="V127" s="3" t="s">
        <v>45</v>
      </c>
      <c r="W127" s="3" t="s">
        <v>68</v>
      </c>
      <c r="X127" s="3" t="b">
        <v>1</v>
      </c>
      <c r="Y127" s="3" t="b">
        <v>0</v>
      </c>
      <c r="Z127" s="3" t="s">
        <v>55</v>
      </c>
    </row>
    <row r="128" spans="1:38" x14ac:dyDescent="0.25">
      <c r="A128" s="3">
        <f>-18-1377127829</f>
        <v>-1377127847</v>
      </c>
      <c r="B128" s="3" t="s">
        <v>368</v>
      </c>
      <c r="D128" s="3" t="s">
        <v>368</v>
      </c>
      <c r="F128" s="3">
        <v>125</v>
      </c>
      <c r="G128" s="3">
        <v>4</v>
      </c>
      <c r="I128" s="4">
        <v>43243</v>
      </c>
      <c r="J128" s="4">
        <v>43257</v>
      </c>
      <c r="K128" s="3" t="b">
        <v>1</v>
      </c>
      <c r="L128" s="4">
        <v>43257</v>
      </c>
      <c r="Q128" s="5" t="s">
        <v>51</v>
      </c>
      <c r="R128" s="5" t="s">
        <v>52</v>
      </c>
      <c r="S128" s="3" t="s">
        <v>53</v>
      </c>
      <c r="T128" s="3">
        <v>302.39999999999998</v>
      </c>
      <c r="U128" s="3" t="s">
        <v>54</v>
      </c>
      <c r="V128" s="3" t="s">
        <v>45</v>
      </c>
      <c r="W128" s="3" t="s">
        <v>61</v>
      </c>
      <c r="X128" s="3" t="b">
        <v>1</v>
      </c>
      <c r="Y128" s="3" t="b">
        <v>0</v>
      </c>
      <c r="Z128" s="3" t="s">
        <v>55</v>
      </c>
    </row>
    <row r="129" spans="1:38" x14ac:dyDescent="0.25">
      <c r="A129" s="3">
        <f>-18-1085763991</f>
        <v>-1085764009</v>
      </c>
      <c r="F129" s="3">
        <v>125</v>
      </c>
      <c r="G129" s="3">
        <v>4</v>
      </c>
      <c r="I129" s="4">
        <v>43283</v>
      </c>
      <c r="J129" s="4">
        <v>43297</v>
      </c>
      <c r="K129" s="3" t="b">
        <v>1</v>
      </c>
      <c r="L129" s="4">
        <v>43297</v>
      </c>
      <c r="M129" s="5" t="s">
        <v>66</v>
      </c>
      <c r="Q129" s="5" t="s">
        <v>369</v>
      </c>
      <c r="R129" s="5" t="s">
        <v>365</v>
      </c>
      <c r="S129" s="3" t="s">
        <v>132</v>
      </c>
      <c r="T129" s="3" t="s">
        <v>74</v>
      </c>
      <c r="U129" s="3" t="s">
        <v>44</v>
      </c>
      <c r="V129" s="3" t="s">
        <v>45</v>
      </c>
      <c r="W129" s="3" t="s">
        <v>68</v>
      </c>
      <c r="X129" s="3" t="b">
        <v>1</v>
      </c>
      <c r="Y129" s="3" t="b">
        <v>0</v>
      </c>
      <c r="Z129" s="3" t="s">
        <v>55</v>
      </c>
    </row>
    <row r="130" spans="1:38" x14ac:dyDescent="0.25">
      <c r="A130" s="3">
        <f>-18-1841713925</f>
        <v>-1841713943</v>
      </c>
      <c r="B130" s="3" t="s">
        <v>370</v>
      </c>
      <c r="D130" s="3" t="s">
        <v>370</v>
      </c>
      <c r="F130" s="3">
        <v>128</v>
      </c>
      <c r="G130" s="3">
        <v>20</v>
      </c>
      <c r="I130" s="4">
        <v>43266</v>
      </c>
      <c r="J130" s="4">
        <v>43280</v>
      </c>
      <c r="K130" s="3" t="b">
        <v>1</v>
      </c>
      <c r="L130" s="4">
        <v>43280</v>
      </c>
      <c r="Q130" s="5" t="s">
        <v>51</v>
      </c>
      <c r="R130" s="5" t="s">
        <v>95</v>
      </c>
      <c r="S130" s="3" t="s">
        <v>53</v>
      </c>
      <c r="T130" s="3">
        <v>302.39999999999998</v>
      </c>
      <c r="U130" s="3" t="s">
        <v>54</v>
      </c>
      <c r="V130" s="3" t="s">
        <v>45</v>
      </c>
      <c r="W130" s="3" t="s">
        <v>61</v>
      </c>
      <c r="X130" s="3" t="b">
        <v>1</v>
      </c>
      <c r="Y130" s="3" t="b">
        <v>0</v>
      </c>
      <c r="Z130" s="3" t="s">
        <v>55</v>
      </c>
    </row>
    <row r="131" spans="1:38" ht="30" x14ac:dyDescent="0.25">
      <c r="A131" s="3" t="s">
        <v>371</v>
      </c>
      <c r="B131" s="3" t="s">
        <v>370</v>
      </c>
      <c r="D131" s="3" t="s">
        <v>370</v>
      </c>
      <c r="F131" s="3">
        <v>128</v>
      </c>
      <c r="G131" s="3">
        <v>20</v>
      </c>
      <c r="I131" s="4">
        <v>43202</v>
      </c>
      <c r="J131" s="4">
        <v>43223</v>
      </c>
      <c r="K131" s="3" t="b">
        <v>1</v>
      </c>
      <c r="L131" s="4">
        <v>43230</v>
      </c>
      <c r="Q131" s="5" t="s">
        <v>372</v>
      </c>
      <c r="R131" s="5" t="s">
        <v>370</v>
      </c>
      <c r="S131" s="3" t="s">
        <v>373</v>
      </c>
      <c r="T131" s="3">
        <v>304.01</v>
      </c>
      <c r="U131" s="3" t="s">
        <v>54</v>
      </c>
      <c r="V131" s="3" t="s">
        <v>45</v>
      </c>
      <c r="W131" s="3" t="s">
        <v>61</v>
      </c>
      <c r="X131" s="3" t="b">
        <v>1</v>
      </c>
      <c r="Y131" s="3" t="b">
        <v>0</v>
      </c>
      <c r="Z131" s="3" t="s">
        <v>62</v>
      </c>
      <c r="AA131" s="3">
        <v>7731</v>
      </c>
      <c r="AL131" s="4">
        <v>43202</v>
      </c>
    </row>
    <row r="132" spans="1:38" x14ac:dyDescent="0.25">
      <c r="A132" s="3">
        <f>-18-1164997254</f>
        <v>-1164997272</v>
      </c>
      <c r="B132" s="3" t="s">
        <v>374</v>
      </c>
      <c r="F132" s="3">
        <v>128</v>
      </c>
      <c r="G132" s="3">
        <v>9</v>
      </c>
      <c r="I132" s="4">
        <v>43301</v>
      </c>
      <c r="J132" s="4">
        <v>43420</v>
      </c>
      <c r="K132" s="3" t="b">
        <v>0</v>
      </c>
      <c r="Q132" s="5" t="s">
        <v>375</v>
      </c>
      <c r="R132" s="5" t="s">
        <v>52</v>
      </c>
      <c r="S132" s="3" t="s">
        <v>376</v>
      </c>
      <c r="T132" s="3" t="s">
        <v>377</v>
      </c>
      <c r="U132" s="3" t="s">
        <v>44</v>
      </c>
      <c r="V132" s="3" t="s">
        <v>45</v>
      </c>
      <c r="W132" s="3" t="s">
        <v>68</v>
      </c>
      <c r="X132" s="3" t="b">
        <v>1</v>
      </c>
      <c r="Y132" s="3" t="b">
        <v>0</v>
      </c>
      <c r="Z132" s="3" t="s">
        <v>55</v>
      </c>
    </row>
    <row r="133" spans="1:38" x14ac:dyDescent="0.25">
      <c r="A133" s="3">
        <f>-18-1042963142</f>
        <v>-1042963160</v>
      </c>
      <c r="B133" s="3" t="s">
        <v>374</v>
      </c>
      <c r="F133" s="3">
        <v>128</v>
      </c>
      <c r="G133" s="3">
        <v>9</v>
      </c>
      <c r="I133" s="4">
        <v>43301</v>
      </c>
      <c r="J133" s="4">
        <v>43420</v>
      </c>
      <c r="K133" s="3" t="b">
        <v>0</v>
      </c>
      <c r="Q133" s="5" t="s">
        <v>378</v>
      </c>
      <c r="R133" s="5" t="s">
        <v>52</v>
      </c>
      <c r="S133" s="3" t="s">
        <v>154</v>
      </c>
      <c r="T133" s="3">
        <v>302.01</v>
      </c>
      <c r="U133" s="3" t="s">
        <v>54</v>
      </c>
      <c r="V133" s="3" t="s">
        <v>45</v>
      </c>
      <c r="W133" s="3" t="s">
        <v>68</v>
      </c>
      <c r="X133" s="3" t="b">
        <v>1</v>
      </c>
      <c r="Y133" s="3" t="b">
        <v>0</v>
      </c>
      <c r="Z133" s="3" t="s">
        <v>55</v>
      </c>
      <c r="AB133" s="4">
        <v>43396</v>
      </c>
      <c r="AC133" s="4">
        <v>43420</v>
      </c>
      <c r="AF133" s="3" t="s">
        <v>379</v>
      </c>
    </row>
    <row r="134" spans="1:38" ht="60" x14ac:dyDescent="0.25">
      <c r="A134" s="3">
        <f>-18-1366978504</f>
        <v>-1366978522</v>
      </c>
      <c r="B134" s="3" t="s">
        <v>380</v>
      </c>
      <c r="D134" s="3" t="s">
        <v>380</v>
      </c>
      <c r="F134" s="3">
        <v>128</v>
      </c>
      <c r="G134" s="3">
        <v>14</v>
      </c>
      <c r="I134" s="4">
        <v>43266</v>
      </c>
      <c r="J134" s="4">
        <v>43304</v>
      </c>
      <c r="K134" s="3" t="b">
        <v>1</v>
      </c>
      <c r="L134" s="4">
        <v>43304</v>
      </c>
      <c r="Q134" s="5" t="s">
        <v>381</v>
      </c>
      <c r="R134" s="5" t="s">
        <v>95</v>
      </c>
      <c r="S134" s="3" t="s">
        <v>60</v>
      </c>
      <c r="T134" s="3">
        <v>308.01</v>
      </c>
      <c r="U134" s="3" t="s">
        <v>54</v>
      </c>
      <c r="V134" s="3" t="s">
        <v>45</v>
      </c>
      <c r="W134" s="3" t="s">
        <v>61</v>
      </c>
      <c r="X134" s="3" t="b">
        <v>1</v>
      </c>
      <c r="Y134" s="3" t="b">
        <v>0</v>
      </c>
      <c r="Z134" s="3" t="s">
        <v>55</v>
      </c>
    </row>
    <row r="135" spans="1:38" ht="30" x14ac:dyDescent="0.25">
      <c r="A135" s="3">
        <f>-18-1544627885</f>
        <v>-1544627903</v>
      </c>
      <c r="B135" s="3" t="s">
        <v>374</v>
      </c>
      <c r="F135" s="3">
        <v>128</v>
      </c>
      <c r="G135" s="3">
        <v>9</v>
      </c>
      <c r="I135" s="4">
        <v>43301</v>
      </c>
      <c r="J135" s="4">
        <v>43420</v>
      </c>
      <c r="K135" s="3" t="b">
        <v>0</v>
      </c>
      <c r="Q135" s="5" t="s">
        <v>382</v>
      </c>
      <c r="R135" s="5" t="s">
        <v>52</v>
      </c>
      <c r="S135" s="3" t="s">
        <v>277</v>
      </c>
      <c r="T135" s="3">
        <v>302.8</v>
      </c>
      <c r="U135" s="3" t="s">
        <v>54</v>
      </c>
      <c r="V135" s="3" t="s">
        <v>45</v>
      </c>
      <c r="W135" s="3" t="s">
        <v>68</v>
      </c>
      <c r="X135" s="3" t="b">
        <v>1</v>
      </c>
      <c r="Y135" s="3" t="b">
        <v>0</v>
      </c>
      <c r="Z135" s="3" t="s">
        <v>55</v>
      </c>
    </row>
    <row r="136" spans="1:38" x14ac:dyDescent="0.25">
      <c r="A136" s="3">
        <f>-18-1714420687</f>
        <v>-1714420705</v>
      </c>
      <c r="B136" s="3" t="s">
        <v>383</v>
      </c>
      <c r="D136" s="3" t="s">
        <v>383</v>
      </c>
      <c r="F136" s="3">
        <v>128</v>
      </c>
      <c r="G136" s="3">
        <v>1</v>
      </c>
      <c r="I136" s="4">
        <v>43263</v>
      </c>
      <c r="J136" s="4">
        <v>43277</v>
      </c>
      <c r="K136" s="3" t="b">
        <v>1</v>
      </c>
      <c r="L136" s="4">
        <v>43277</v>
      </c>
      <c r="Q136" s="5" t="s">
        <v>51</v>
      </c>
      <c r="R136" s="5" t="s">
        <v>52</v>
      </c>
      <c r="S136" s="3" t="s">
        <v>53</v>
      </c>
      <c r="T136" s="3">
        <v>302.39999999999998</v>
      </c>
      <c r="U136" s="3" t="s">
        <v>54</v>
      </c>
      <c r="V136" s="3" t="s">
        <v>45</v>
      </c>
      <c r="W136" s="3" t="s">
        <v>61</v>
      </c>
      <c r="X136" s="3" t="b">
        <v>1</v>
      </c>
      <c r="Y136" s="3" t="b">
        <v>0</v>
      </c>
      <c r="Z136" s="3" t="s">
        <v>55</v>
      </c>
    </row>
    <row r="137" spans="1:38" x14ac:dyDescent="0.25">
      <c r="A137" s="3">
        <f>-18-1122141186</f>
        <v>-1122141204</v>
      </c>
      <c r="B137" s="3" t="s">
        <v>370</v>
      </c>
      <c r="F137" s="3">
        <v>128</v>
      </c>
      <c r="G137" s="3">
        <v>20</v>
      </c>
      <c r="I137" s="4">
        <v>43371</v>
      </c>
      <c r="J137" s="4">
        <v>43411</v>
      </c>
      <c r="K137" s="3" t="b">
        <v>0</v>
      </c>
      <c r="Q137" s="5" t="s">
        <v>51</v>
      </c>
      <c r="R137" s="5" t="s">
        <v>52</v>
      </c>
      <c r="S137" s="3" t="s">
        <v>53</v>
      </c>
      <c r="T137" s="3">
        <v>302.39999999999998</v>
      </c>
      <c r="U137" s="3" t="s">
        <v>54</v>
      </c>
      <c r="V137" s="3" t="s">
        <v>45</v>
      </c>
      <c r="W137" s="3" t="s">
        <v>68</v>
      </c>
      <c r="X137" s="3" t="b">
        <v>1</v>
      </c>
      <c r="Y137" s="3" t="b">
        <v>0</v>
      </c>
      <c r="Z137" s="3" t="s">
        <v>55</v>
      </c>
    </row>
    <row r="138" spans="1:38" ht="30" x14ac:dyDescent="0.25">
      <c r="A138" s="3" t="s">
        <v>384</v>
      </c>
      <c r="B138" s="3" t="s">
        <v>385</v>
      </c>
      <c r="D138" s="3" t="s">
        <v>385</v>
      </c>
      <c r="F138" s="3">
        <v>128</v>
      </c>
      <c r="G138" s="3">
        <v>5</v>
      </c>
      <c r="I138" s="4">
        <v>43129</v>
      </c>
      <c r="J138" s="4">
        <v>43161</v>
      </c>
      <c r="K138" s="3" t="b">
        <v>1</v>
      </c>
      <c r="L138" s="4">
        <v>43214</v>
      </c>
      <c r="M138" s="5" t="s">
        <v>386</v>
      </c>
      <c r="Q138" s="5" t="s">
        <v>387</v>
      </c>
      <c r="R138" s="5" t="s">
        <v>388</v>
      </c>
      <c r="S138" s="3" t="s">
        <v>73</v>
      </c>
      <c r="T138" s="3" t="s">
        <v>74</v>
      </c>
      <c r="U138" s="3" t="s">
        <v>44</v>
      </c>
      <c r="V138" s="3" t="s">
        <v>45</v>
      </c>
      <c r="W138" s="3" t="s">
        <v>68</v>
      </c>
      <c r="X138" s="3" t="b">
        <v>1</v>
      </c>
      <c r="Y138" s="3" t="b">
        <v>0</v>
      </c>
      <c r="Z138" s="3" t="s">
        <v>55</v>
      </c>
      <c r="AL138" s="4">
        <v>43129</v>
      </c>
    </row>
    <row r="139" spans="1:38" ht="30" x14ac:dyDescent="0.25">
      <c r="A139" s="3">
        <f>-18-1412741992</f>
        <v>-1412742010</v>
      </c>
      <c r="B139" s="3" t="s">
        <v>374</v>
      </c>
      <c r="F139" s="3">
        <v>128</v>
      </c>
      <c r="G139" s="3">
        <v>9</v>
      </c>
      <c r="I139" s="4">
        <v>43301</v>
      </c>
      <c r="J139" s="4">
        <v>43420</v>
      </c>
      <c r="K139" s="3" t="b">
        <v>0</v>
      </c>
      <c r="M139" s="5" t="s">
        <v>389</v>
      </c>
      <c r="Q139" s="5" t="s">
        <v>390</v>
      </c>
      <c r="R139" s="5" t="s">
        <v>52</v>
      </c>
      <c r="S139" s="3" t="s">
        <v>132</v>
      </c>
      <c r="T139" s="3" t="s">
        <v>74</v>
      </c>
      <c r="U139" s="3" t="s">
        <v>44</v>
      </c>
      <c r="V139" s="3" t="s">
        <v>45</v>
      </c>
      <c r="W139" s="3" t="s">
        <v>68</v>
      </c>
      <c r="X139" s="3" t="b">
        <v>1</v>
      </c>
      <c r="Y139" s="3" t="b">
        <v>0</v>
      </c>
      <c r="Z139" s="3" t="s">
        <v>55</v>
      </c>
    </row>
    <row r="140" spans="1:38" x14ac:dyDescent="0.25">
      <c r="A140" s="3">
        <f>-18-1516302824</f>
        <v>-1516302842</v>
      </c>
      <c r="B140" s="3" t="s">
        <v>391</v>
      </c>
      <c r="D140" s="3" t="s">
        <v>391</v>
      </c>
      <c r="F140" s="3">
        <v>129</v>
      </c>
      <c r="G140" s="3">
        <v>59</v>
      </c>
      <c r="I140" s="4">
        <v>43118</v>
      </c>
      <c r="J140" s="4">
        <v>43144</v>
      </c>
      <c r="K140" s="3" t="b">
        <v>1</v>
      </c>
      <c r="L140" s="4">
        <v>43144</v>
      </c>
      <c r="M140" s="5" t="s">
        <v>66</v>
      </c>
      <c r="Q140" s="5" t="s">
        <v>227</v>
      </c>
      <c r="R140" s="5" t="s">
        <v>59</v>
      </c>
      <c r="S140" s="3" t="s">
        <v>60</v>
      </c>
      <c r="T140" s="3">
        <v>308.01</v>
      </c>
      <c r="U140" s="3" t="s">
        <v>54</v>
      </c>
      <c r="V140" s="3" t="s">
        <v>45</v>
      </c>
      <c r="W140" s="3" t="s">
        <v>68</v>
      </c>
      <c r="X140" s="3" t="b">
        <v>1</v>
      </c>
      <c r="Y140" s="3" t="b">
        <v>0</v>
      </c>
      <c r="Z140" s="3" t="s">
        <v>55</v>
      </c>
    </row>
    <row r="141" spans="1:38" ht="45" x14ac:dyDescent="0.25">
      <c r="A141" s="3" t="s">
        <v>392</v>
      </c>
      <c r="B141" s="3" t="s">
        <v>393</v>
      </c>
      <c r="D141" s="3" t="s">
        <v>393</v>
      </c>
      <c r="F141" s="3">
        <v>129</v>
      </c>
      <c r="G141" s="3">
        <v>79</v>
      </c>
      <c r="I141" s="4">
        <v>43264</v>
      </c>
      <c r="J141" s="4">
        <v>43278</v>
      </c>
      <c r="K141" s="3" t="b">
        <v>1</v>
      </c>
      <c r="L141" s="4">
        <v>43313</v>
      </c>
      <c r="Q141" s="2" t="s">
        <v>2515</v>
      </c>
      <c r="R141" s="5" t="s">
        <v>393</v>
      </c>
      <c r="S141" s="3" t="s">
        <v>42</v>
      </c>
      <c r="T141" s="3" t="s">
        <v>43</v>
      </c>
      <c r="U141" s="3" t="s">
        <v>44</v>
      </c>
      <c r="V141" s="3" t="s">
        <v>45</v>
      </c>
      <c r="W141" s="3" t="s">
        <v>46</v>
      </c>
      <c r="X141" s="3" t="b">
        <v>1</v>
      </c>
      <c r="Y141" s="3" t="b">
        <v>0</v>
      </c>
      <c r="Z141" s="3" t="s">
        <v>55</v>
      </c>
      <c r="AL141" s="4">
        <v>43264</v>
      </c>
    </row>
    <row r="142" spans="1:38" x14ac:dyDescent="0.25">
      <c r="A142" s="3" t="s">
        <v>394</v>
      </c>
      <c r="B142" s="3" t="s">
        <v>395</v>
      </c>
      <c r="D142" s="3" t="s">
        <v>395</v>
      </c>
      <c r="F142" s="3">
        <v>129</v>
      </c>
      <c r="G142" s="3">
        <v>5</v>
      </c>
      <c r="I142" s="4">
        <v>43250</v>
      </c>
      <c r="J142" s="4">
        <v>43264</v>
      </c>
      <c r="K142" s="3" t="b">
        <v>1</v>
      </c>
      <c r="L142" s="4">
        <v>43262</v>
      </c>
      <c r="M142" s="5" t="s">
        <v>396</v>
      </c>
      <c r="Q142" s="5" t="s">
        <v>397</v>
      </c>
      <c r="R142" s="5" t="s">
        <v>203</v>
      </c>
      <c r="S142" s="3" t="s">
        <v>376</v>
      </c>
      <c r="T142" s="3" t="s">
        <v>377</v>
      </c>
      <c r="U142" s="3" t="s">
        <v>44</v>
      </c>
      <c r="V142" s="3" t="s">
        <v>45</v>
      </c>
      <c r="W142" s="3" t="s">
        <v>68</v>
      </c>
      <c r="X142" s="3" t="b">
        <v>1</v>
      </c>
      <c r="Y142" s="3" t="b">
        <v>0</v>
      </c>
      <c r="Z142" s="3" t="s">
        <v>55</v>
      </c>
      <c r="AL142" s="4">
        <v>43251</v>
      </c>
    </row>
    <row r="143" spans="1:38" x14ac:dyDescent="0.25">
      <c r="A143" s="3">
        <f>-18-1516302630</f>
        <v>-1516302648</v>
      </c>
      <c r="B143" s="3" t="s">
        <v>398</v>
      </c>
      <c r="D143" s="3" t="s">
        <v>398</v>
      </c>
      <c r="F143" s="3">
        <v>129</v>
      </c>
      <c r="G143" s="3">
        <v>60</v>
      </c>
      <c r="I143" s="4">
        <v>43118</v>
      </c>
      <c r="J143" s="4">
        <v>43133</v>
      </c>
      <c r="K143" s="3" t="b">
        <v>1</v>
      </c>
      <c r="L143" s="4">
        <v>43133</v>
      </c>
      <c r="M143" s="5" t="s">
        <v>66</v>
      </c>
      <c r="Q143" s="5" t="s">
        <v>227</v>
      </c>
      <c r="R143" s="5" t="s">
        <v>59</v>
      </c>
      <c r="S143" s="3" t="s">
        <v>60</v>
      </c>
      <c r="T143" s="3">
        <v>308.01</v>
      </c>
      <c r="U143" s="3" t="s">
        <v>54</v>
      </c>
      <c r="V143" s="3" t="s">
        <v>45</v>
      </c>
      <c r="W143" s="3" t="s">
        <v>68</v>
      </c>
      <c r="X143" s="3" t="b">
        <v>1</v>
      </c>
      <c r="Y143" s="3" t="b">
        <v>0</v>
      </c>
      <c r="Z143" s="3" t="s">
        <v>55</v>
      </c>
    </row>
    <row r="144" spans="1:38" x14ac:dyDescent="0.25">
      <c r="A144" s="3">
        <f>-18-1932361422</f>
        <v>-1932361440</v>
      </c>
      <c r="B144" s="3" t="s">
        <v>399</v>
      </c>
      <c r="D144" s="3" t="s">
        <v>399</v>
      </c>
      <c r="F144" s="3">
        <v>129</v>
      </c>
      <c r="G144" s="3">
        <v>56</v>
      </c>
      <c r="I144" s="4">
        <v>43304</v>
      </c>
      <c r="J144" s="4">
        <v>43339</v>
      </c>
      <c r="K144" s="3" t="b">
        <v>1</v>
      </c>
      <c r="L144" s="4">
        <v>43364</v>
      </c>
      <c r="Q144" s="5" t="s">
        <v>400</v>
      </c>
      <c r="R144" s="5" t="s">
        <v>59</v>
      </c>
      <c r="S144" s="3" t="s">
        <v>277</v>
      </c>
      <c r="T144" s="3">
        <v>302.8</v>
      </c>
      <c r="U144" s="3" t="s">
        <v>54</v>
      </c>
      <c r="V144" s="3" t="s">
        <v>45</v>
      </c>
      <c r="W144" s="3" t="s">
        <v>61</v>
      </c>
      <c r="X144" s="3" t="b">
        <v>1</v>
      </c>
      <c r="Y144" s="3" t="b">
        <v>0</v>
      </c>
      <c r="Z144" s="3" t="s">
        <v>55</v>
      </c>
      <c r="AB144" s="4">
        <v>43339</v>
      </c>
      <c r="AC144" s="4">
        <v>43364</v>
      </c>
    </row>
    <row r="145" spans="1:38" ht="30" x14ac:dyDescent="0.25">
      <c r="A145" s="3" t="s">
        <v>401</v>
      </c>
      <c r="B145" s="3" t="s">
        <v>402</v>
      </c>
      <c r="D145" s="3" t="s">
        <v>402</v>
      </c>
      <c r="F145" s="3">
        <v>129</v>
      </c>
      <c r="G145" s="3">
        <v>98</v>
      </c>
      <c r="I145" s="4">
        <v>43118</v>
      </c>
      <c r="J145" s="4">
        <v>43125</v>
      </c>
      <c r="K145" s="3" t="b">
        <v>1</v>
      </c>
      <c r="L145" s="4">
        <v>43125</v>
      </c>
      <c r="M145" s="5" t="s">
        <v>66</v>
      </c>
      <c r="Q145" s="5" t="s">
        <v>403</v>
      </c>
      <c r="R145" s="5" t="s">
        <v>404</v>
      </c>
      <c r="S145" s="3" t="s">
        <v>73</v>
      </c>
      <c r="T145" s="3" t="s">
        <v>74</v>
      </c>
      <c r="U145" s="3" t="s">
        <v>44</v>
      </c>
      <c r="V145" s="3" t="s">
        <v>45</v>
      </c>
      <c r="W145" s="3" t="s">
        <v>68</v>
      </c>
      <c r="X145" s="3" t="b">
        <v>1</v>
      </c>
      <c r="Y145" s="3" t="b">
        <v>0</v>
      </c>
      <c r="Z145" s="3" t="s">
        <v>55</v>
      </c>
      <c r="AL145" s="4">
        <v>43118</v>
      </c>
    </row>
    <row r="146" spans="1:38" x14ac:dyDescent="0.25">
      <c r="A146" s="3">
        <f>-18-1516304224</f>
        <v>-1516304242</v>
      </c>
      <c r="B146" s="3" t="s">
        <v>405</v>
      </c>
      <c r="D146" s="3" t="s">
        <v>405</v>
      </c>
      <c r="F146" s="3">
        <v>129</v>
      </c>
      <c r="G146" s="3">
        <v>21</v>
      </c>
      <c r="I146" s="4">
        <v>43118</v>
      </c>
      <c r="J146" s="4">
        <v>43133</v>
      </c>
      <c r="K146" s="3" t="b">
        <v>1</v>
      </c>
      <c r="L146" s="4">
        <v>43133</v>
      </c>
      <c r="M146" s="5" t="s">
        <v>66</v>
      </c>
      <c r="Q146" s="5" t="s">
        <v>227</v>
      </c>
      <c r="R146" s="5" t="s">
        <v>59</v>
      </c>
      <c r="S146" s="3" t="s">
        <v>60</v>
      </c>
      <c r="T146" s="3">
        <v>308.01</v>
      </c>
      <c r="U146" s="3" t="s">
        <v>54</v>
      </c>
      <c r="V146" s="3" t="s">
        <v>45</v>
      </c>
      <c r="W146" s="3" t="s">
        <v>68</v>
      </c>
      <c r="X146" s="3" t="b">
        <v>1</v>
      </c>
      <c r="Y146" s="3" t="b">
        <v>0</v>
      </c>
      <c r="Z146" s="3" t="s">
        <v>55</v>
      </c>
    </row>
    <row r="147" spans="1:38" ht="45" x14ac:dyDescent="0.25">
      <c r="A147" s="3" t="s">
        <v>406</v>
      </c>
      <c r="B147" s="3" t="s">
        <v>407</v>
      </c>
      <c r="D147" s="3" t="s">
        <v>407</v>
      </c>
      <c r="F147" s="3">
        <v>129</v>
      </c>
      <c r="G147" s="3">
        <v>18</v>
      </c>
      <c r="I147" s="4">
        <v>43144</v>
      </c>
      <c r="J147" s="4">
        <v>43238</v>
      </c>
      <c r="K147" s="3" t="b">
        <v>1</v>
      </c>
      <c r="L147" s="4">
        <v>43238</v>
      </c>
      <c r="O147" s="6" t="s">
        <v>2529</v>
      </c>
      <c r="Q147" s="5" t="s">
        <v>408</v>
      </c>
      <c r="R147" s="5" t="s">
        <v>407</v>
      </c>
      <c r="S147" s="3" t="s">
        <v>145</v>
      </c>
      <c r="T147" s="3" t="s">
        <v>146</v>
      </c>
      <c r="U147" s="3" t="s">
        <v>44</v>
      </c>
      <c r="V147" s="3" t="s">
        <v>45</v>
      </c>
      <c r="W147" s="3" t="s">
        <v>61</v>
      </c>
      <c r="X147" s="3" t="b">
        <v>1</v>
      </c>
      <c r="Y147" s="3" t="b">
        <v>0</v>
      </c>
      <c r="Z147" s="3" t="s">
        <v>62</v>
      </c>
      <c r="AA147" s="3">
        <v>7731</v>
      </c>
      <c r="AB147" s="4">
        <v>43159</v>
      </c>
      <c r="AE147" s="5" t="s">
        <v>409</v>
      </c>
      <c r="AF147" s="3" t="s">
        <v>410</v>
      </c>
      <c r="AL147" s="4">
        <v>43145</v>
      </c>
    </row>
    <row r="148" spans="1:38" x14ac:dyDescent="0.25">
      <c r="A148" s="3">
        <f>-18-1516302080</f>
        <v>-1516302098</v>
      </c>
      <c r="B148" s="3" t="s">
        <v>411</v>
      </c>
      <c r="D148" s="3" t="s">
        <v>411</v>
      </c>
      <c r="F148" s="3">
        <v>129</v>
      </c>
      <c r="G148" s="3">
        <v>19</v>
      </c>
      <c r="I148" s="4">
        <v>43118</v>
      </c>
      <c r="J148" s="4">
        <v>43133</v>
      </c>
      <c r="K148" s="3" t="b">
        <v>1</v>
      </c>
      <c r="L148" s="4">
        <v>43133</v>
      </c>
      <c r="M148" s="5" t="s">
        <v>66</v>
      </c>
      <c r="Q148" s="5" t="s">
        <v>227</v>
      </c>
      <c r="R148" s="5" t="s">
        <v>59</v>
      </c>
      <c r="S148" s="3" t="s">
        <v>60</v>
      </c>
      <c r="T148" s="3">
        <v>308.01</v>
      </c>
      <c r="U148" s="3" t="s">
        <v>54</v>
      </c>
      <c r="V148" s="3" t="s">
        <v>45</v>
      </c>
      <c r="W148" s="3" t="s">
        <v>68</v>
      </c>
      <c r="X148" s="3" t="b">
        <v>1</v>
      </c>
      <c r="Y148" s="3" t="b">
        <v>0</v>
      </c>
      <c r="Z148" s="3" t="s">
        <v>55</v>
      </c>
    </row>
    <row r="149" spans="1:38" x14ac:dyDescent="0.25">
      <c r="A149" s="3" t="s">
        <v>412</v>
      </c>
      <c r="B149" s="3" t="s">
        <v>395</v>
      </c>
      <c r="D149" s="3" t="s">
        <v>395</v>
      </c>
      <c r="F149" s="3">
        <v>129</v>
      </c>
      <c r="G149" s="3">
        <v>5</v>
      </c>
      <c r="I149" s="4">
        <v>43187</v>
      </c>
      <c r="J149" s="4">
        <v>43217</v>
      </c>
      <c r="K149" s="3" t="b">
        <v>1</v>
      </c>
      <c r="L149" s="4">
        <v>43230</v>
      </c>
      <c r="M149" s="5" t="s">
        <v>170</v>
      </c>
      <c r="Q149" s="5" t="s">
        <v>413</v>
      </c>
      <c r="R149" s="5" t="s">
        <v>395</v>
      </c>
      <c r="S149" s="3" t="s">
        <v>366</v>
      </c>
      <c r="T149" s="3" t="s">
        <v>367</v>
      </c>
      <c r="U149" s="3" t="s">
        <v>44</v>
      </c>
      <c r="V149" s="3" t="s">
        <v>45</v>
      </c>
      <c r="W149" s="3" t="s">
        <v>174</v>
      </c>
      <c r="X149" s="3" t="b">
        <v>1</v>
      </c>
      <c r="Y149" s="3" t="b">
        <v>0</v>
      </c>
      <c r="Z149" s="3" t="s">
        <v>55</v>
      </c>
      <c r="AL149" s="4">
        <v>43187</v>
      </c>
    </row>
    <row r="150" spans="1:38" x14ac:dyDescent="0.25">
      <c r="A150" s="3">
        <f>-18-1516303693</f>
        <v>-1516303711</v>
      </c>
      <c r="B150" s="3" t="s">
        <v>414</v>
      </c>
      <c r="D150" s="3" t="s">
        <v>414</v>
      </c>
      <c r="F150" s="3">
        <v>129.01</v>
      </c>
      <c r="G150" s="3">
        <v>46</v>
      </c>
      <c r="I150" s="4">
        <v>43118</v>
      </c>
      <c r="J150" s="4">
        <v>43133</v>
      </c>
      <c r="K150" s="3" t="b">
        <v>1</v>
      </c>
      <c r="L150" s="4">
        <v>43133</v>
      </c>
      <c r="M150" s="5" t="s">
        <v>66</v>
      </c>
      <c r="Q150" s="5" t="s">
        <v>378</v>
      </c>
      <c r="R150" s="5" t="s">
        <v>52</v>
      </c>
      <c r="S150" s="3" t="s">
        <v>154</v>
      </c>
      <c r="T150" s="3">
        <v>302.01</v>
      </c>
      <c r="U150" s="3" t="s">
        <v>54</v>
      </c>
      <c r="V150" s="3" t="s">
        <v>45</v>
      </c>
      <c r="W150" s="3" t="s">
        <v>68</v>
      </c>
      <c r="X150" s="3" t="b">
        <v>1</v>
      </c>
      <c r="Y150" s="3" t="b">
        <v>0</v>
      </c>
      <c r="Z150" s="3" t="s">
        <v>55</v>
      </c>
    </row>
    <row r="151" spans="1:38" x14ac:dyDescent="0.25">
      <c r="A151" s="3">
        <f>-18-1936576140</f>
        <v>-1936576158</v>
      </c>
      <c r="B151" s="3" t="s">
        <v>415</v>
      </c>
      <c r="F151" s="3">
        <v>129.01</v>
      </c>
      <c r="G151" s="3">
        <v>30</v>
      </c>
      <c r="I151" s="4">
        <v>43154</v>
      </c>
      <c r="J151" s="4">
        <v>43175</v>
      </c>
      <c r="K151" s="3" t="b">
        <v>1</v>
      </c>
      <c r="L151" s="4">
        <v>43174</v>
      </c>
      <c r="M151" s="5" t="s">
        <v>57</v>
      </c>
      <c r="Q151" s="5" t="s">
        <v>227</v>
      </c>
      <c r="R151" s="5" t="s">
        <v>109</v>
      </c>
      <c r="S151" s="3" t="s">
        <v>60</v>
      </c>
      <c r="T151" s="3">
        <v>308.01</v>
      </c>
      <c r="U151" s="3" t="s">
        <v>54</v>
      </c>
      <c r="V151" s="3" t="s">
        <v>45</v>
      </c>
      <c r="W151" s="3" t="s">
        <v>61</v>
      </c>
      <c r="X151" s="3" t="b">
        <v>1</v>
      </c>
      <c r="Y151" s="3" t="b">
        <v>0</v>
      </c>
      <c r="Z151" s="3" t="s">
        <v>55</v>
      </c>
      <c r="AB151" s="4">
        <v>43154</v>
      </c>
      <c r="AC151" s="4">
        <v>43168</v>
      </c>
    </row>
    <row r="152" spans="1:38" x14ac:dyDescent="0.25">
      <c r="A152" s="3" t="s">
        <v>416</v>
      </c>
      <c r="B152" s="3" t="s">
        <v>417</v>
      </c>
      <c r="D152" s="3" t="s">
        <v>417</v>
      </c>
      <c r="F152" s="3">
        <v>129.01</v>
      </c>
      <c r="G152" s="3">
        <v>37</v>
      </c>
      <c r="I152" s="4">
        <v>43201</v>
      </c>
      <c r="J152" s="4">
        <v>43215</v>
      </c>
      <c r="K152" s="3" t="b">
        <v>1</v>
      </c>
      <c r="L152" s="4">
        <v>43215</v>
      </c>
      <c r="O152" s="6" t="s">
        <v>2529</v>
      </c>
      <c r="Q152" s="5" t="s">
        <v>418</v>
      </c>
      <c r="R152" s="5" t="s">
        <v>419</v>
      </c>
      <c r="S152" s="3" t="s">
        <v>73</v>
      </c>
      <c r="T152" s="3" t="s">
        <v>74</v>
      </c>
      <c r="U152" s="3" t="s">
        <v>44</v>
      </c>
      <c r="V152" s="3" t="s">
        <v>45</v>
      </c>
      <c r="W152" s="3" t="s">
        <v>61</v>
      </c>
      <c r="X152" s="3" t="b">
        <v>0</v>
      </c>
      <c r="Y152" s="3" t="b">
        <v>1</v>
      </c>
      <c r="Z152" s="3" t="s">
        <v>55</v>
      </c>
      <c r="AL152" s="4">
        <v>43202</v>
      </c>
    </row>
    <row r="153" spans="1:38" ht="30" x14ac:dyDescent="0.25">
      <c r="A153" s="3" t="s">
        <v>420</v>
      </c>
      <c r="B153" s="3" t="s">
        <v>421</v>
      </c>
      <c r="D153" s="3" t="s">
        <v>421</v>
      </c>
      <c r="F153" s="3">
        <v>130</v>
      </c>
      <c r="G153" s="3">
        <v>56</v>
      </c>
      <c r="I153" s="4">
        <v>43139</v>
      </c>
      <c r="J153" s="4">
        <v>43192</v>
      </c>
      <c r="K153" s="3" t="b">
        <v>1</v>
      </c>
      <c r="L153" s="4">
        <v>43161</v>
      </c>
      <c r="Q153" s="5" t="s">
        <v>422</v>
      </c>
      <c r="R153" s="5" t="s">
        <v>423</v>
      </c>
      <c r="S153" s="3" t="s">
        <v>132</v>
      </c>
      <c r="T153" s="3" t="s">
        <v>74</v>
      </c>
      <c r="U153" s="3" t="s">
        <v>44</v>
      </c>
      <c r="V153" s="3" t="s">
        <v>45</v>
      </c>
      <c r="W153" s="3" t="s">
        <v>46</v>
      </c>
      <c r="X153" s="3" t="b">
        <v>1</v>
      </c>
      <c r="Y153" s="3" t="b">
        <v>0</v>
      </c>
      <c r="Z153" s="3" t="s">
        <v>55</v>
      </c>
      <c r="AB153" s="4">
        <v>43139</v>
      </c>
      <c r="AC153" s="4">
        <v>43161</v>
      </c>
      <c r="AD153" s="3" t="s">
        <v>424</v>
      </c>
      <c r="AE153" s="5" t="s">
        <v>425</v>
      </c>
      <c r="AF153" s="3" t="s">
        <v>424</v>
      </c>
      <c r="AL153" s="4">
        <v>43139</v>
      </c>
    </row>
    <row r="154" spans="1:38" x14ac:dyDescent="0.25">
      <c r="A154" s="3">
        <f>-18-1516215337</f>
        <v>-1516215355</v>
      </c>
      <c r="B154" s="3" t="s">
        <v>426</v>
      </c>
      <c r="D154" s="3" t="s">
        <v>426</v>
      </c>
      <c r="F154" s="3">
        <v>130</v>
      </c>
      <c r="G154" s="3">
        <v>4.01</v>
      </c>
      <c r="I154" s="4">
        <v>43117</v>
      </c>
      <c r="J154" s="4">
        <v>43132</v>
      </c>
      <c r="K154" s="3" t="b">
        <v>1</v>
      </c>
      <c r="L154" s="4">
        <v>43133</v>
      </c>
      <c r="M154" s="5" t="s">
        <v>66</v>
      </c>
      <c r="Q154" s="5" t="s">
        <v>427</v>
      </c>
      <c r="R154" s="5" t="s">
        <v>189</v>
      </c>
      <c r="S154" s="3" t="s">
        <v>73</v>
      </c>
      <c r="T154" s="3" t="s">
        <v>74</v>
      </c>
      <c r="U154" s="3" t="s">
        <v>44</v>
      </c>
      <c r="V154" s="3" t="s">
        <v>45</v>
      </c>
      <c r="W154" s="3" t="s">
        <v>68</v>
      </c>
      <c r="X154" s="3" t="b">
        <v>1</v>
      </c>
      <c r="Y154" s="3" t="b">
        <v>0</v>
      </c>
      <c r="Z154" s="3" t="s">
        <v>55</v>
      </c>
    </row>
    <row r="155" spans="1:38" x14ac:dyDescent="0.25">
      <c r="A155" s="3" t="s">
        <v>428</v>
      </c>
      <c r="B155" s="3" t="s">
        <v>429</v>
      </c>
      <c r="D155" s="3" t="s">
        <v>429</v>
      </c>
      <c r="F155" s="3">
        <v>130</v>
      </c>
      <c r="G155" s="3">
        <v>25</v>
      </c>
      <c r="I155" s="4">
        <v>43241</v>
      </c>
      <c r="J155" s="4">
        <v>43255</v>
      </c>
      <c r="K155" s="3" t="b">
        <v>1</v>
      </c>
      <c r="L155" s="4">
        <v>43255</v>
      </c>
      <c r="M155" s="5" t="s">
        <v>57</v>
      </c>
      <c r="Q155" s="5" t="s">
        <v>430</v>
      </c>
      <c r="R155" s="5" t="s">
        <v>429</v>
      </c>
      <c r="S155" s="3" t="s">
        <v>132</v>
      </c>
      <c r="T155" s="3" t="s">
        <v>74</v>
      </c>
      <c r="U155" s="3" t="s">
        <v>44</v>
      </c>
      <c r="V155" s="3" t="s">
        <v>45</v>
      </c>
      <c r="W155" s="3" t="s">
        <v>61</v>
      </c>
      <c r="X155" s="3" t="b">
        <v>1</v>
      </c>
      <c r="Y155" s="3" t="b">
        <v>0</v>
      </c>
      <c r="Z155" s="3" t="s">
        <v>55</v>
      </c>
      <c r="AL155" s="4">
        <v>43241</v>
      </c>
    </row>
    <row r="156" spans="1:38" x14ac:dyDescent="0.25">
      <c r="A156" s="3" t="s">
        <v>431</v>
      </c>
      <c r="B156" s="3" t="s">
        <v>432</v>
      </c>
      <c r="D156" s="3" t="s">
        <v>432</v>
      </c>
      <c r="F156" s="3">
        <v>131</v>
      </c>
      <c r="G156" s="3">
        <v>6.02</v>
      </c>
      <c r="I156" s="4">
        <v>43126</v>
      </c>
      <c r="J156" s="4">
        <v>43144</v>
      </c>
      <c r="K156" s="3" t="b">
        <v>1</v>
      </c>
      <c r="L156" s="4">
        <v>43144</v>
      </c>
      <c r="M156" s="5" t="s">
        <v>66</v>
      </c>
      <c r="Q156" s="5" t="s">
        <v>433</v>
      </c>
      <c r="R156" s="5" t="s">
        <v>59</v>
      </c>
      <c r="S156" s="3" t="s">
        <v>60</v>
      </c>
      <c r="T156" s="3">
        <v>308.01</v>
      </c>
      <c r="U156" s="3" t="s">
        <v>54</v>
      </c>
      <c r="V156" s="3" t="s">
        <v>45</v>
      </c>
      <c r="W156" s="3" t="s">
        <v>68</v>
      </c>
      <c r="X156" s="3" t="b">
        <v>1</v>
      </c>
      <c r="Y156" s="3" t="b">
        <v>0</v>
      </c>
      <c r="Z156" s="3" t="s">
        <v>55</v>
      </c>
      <c r="AL156" s="4">
        <v>43126</v>
      </c>
    </row>
    <row r="157" spans="1:38" x14ac:dyDescent="0.25">
      <c r="A157" s="3" t="s">
        <v>434</v>
      </c>
      <c r="B157" s="3" t="s">
        <v>435</v>
      </c>
      <c r="D157" s="3" t="s">
        <v>435</v>
      </c>
      <c r="F157" s="3">
        <v>135</v>
      </c>
      <c r="G157" s="3">
        <v>24</v>
      </c>
      <c r="I157" s="4">
        <v>43187</v>
      </c>
      <c r="J157" s="4">
        <v>43229</v>
      </c>
      <c r="K157" s="3" t="b">
        <v>1</v>
      </c>
      <c r="L157" s="4">
        <v>43228</v>
      </c>
      <c r="O157" s="1"/>
      <c r="Q157" s="5" t="s">
        <v>436</v>
      </c>
      <c r="R157" s="5" t="s">
        <v>437</v>
      </c>
      <c r="S157" s="3" t="s">
        <v>438</v>
      </c>
      <c r="T157" s="3" t="s">
        <v>439</v>
      </c>
      <c r="U157" s="3" t="s">
        <v>44</v>
      </c>
      <c r="V157" s="3" t="s">
        <v>45</v>
      </c>
      <c r="W157" s="3" t="s">
        <v>61</v>
      </c>
      <c r="X157" s="3" t="b">
        <v>1</v>
      </c>
      <c r="Y157" s="3" t="b">
        <v>0</v>
      </c>
      <c r="Z157" s="3" t="s">
        <v>55</v>
      </c>
      <c r="AL157" s="4">
        <v>43192</v>
      </c>
    </row>
    <row r="158" spans="1:38" x14ac:dyDescent="0.25">
      <c r="A158" s="3">
        <f>-18-1626265445</f>
        <v>-1626265463</v>
      </c>
      <c r="B158" s="3" t="s">
        <v>435</v>
      </c>
      <c r="D158" s="3" t="s">
        <v>435</v>
      </c>
      <c r="F158" s="3">
        <v>135</v>
      </c>
      <c r="G158" s="3">
        <v>24</v>
      </c>
      <c r="I158" s="4">
        <v>43207</v>
      </c>
      <c r="J158" s="4">
        <v>43227</v>
      </c>
      <c r="K158" s="3" t="b">
        <v>1</v>
      </c>
      <c r="L158" s="4">
        <v>43228</v>
      </c>
      <c r="O158" s="6" t="s">
        <v>2529</v>
      </c>
      <c r="Q158" s="5" t="s">
        <v>440</v>
      </c>
      <c r="R158" s="5" t="s">
        <v>441</v>
      </c>
      <c r="S158" s="3" t="s">
        <v>442</v>
      </c>
      <c r="T158" s="3">
        <v>302.7</v>
      </c>
      <c r="U158" s="3" t="s">
        <v>54</v>
      </c>
      <c r="V158" s="3" t="s">
        <v>45</v>
      </c>
      <c r="W158" s="3" t="s">
        <v>61</v>
      </c>
      <c r="X158" s="3" t="b">
        <v>0</v>
      </c>
      <c r="Y158" s="3" t="b">
        <v>1</v>
      </c>
      <c r="Z158" s="3" t="s">
        <v>55</v>
      </c>
    </row>
    <row r="159" spans="1:38" x14ac:dyDescent="0.25">
      <c r="A159" s="3">
        <f>-18-1692848290</f>
        <v>-1692848308</v>
      </c>
      <c r="B159" s="3" t="s">
        <v>443</v>
      </c>
      <c r="D159" s="3" t="s">
        <v>443</v>
      </c>
      <c r="F159" s="3">
        <v>135</v>
      </c>
      <c r="G159" s="3">
        <v>8.0500000000000007</v>
      </c>
      <c r="I159" s="4">
        <v>43243</v>
      </c>
      <c r="J159" s="4">
        <v>43257</v>
      </c>
      <c r="K159" s="3" t="b">
        <v>1</v>
      </c>
      <c r="L159" s="4">
        <v>43257</v>
      </c>
      <c r="O159" s="1"/>
      <c r="Q159" s="5" t="s">
        <v>51</v>
      </c>
      <c r="R159" s="5" t="s">
        <v>52</v>
      </c>
      <c r="S159" s="3" t="s">
        <v>53</v>
      </c>
      <c r="T159" s="3">
        <v>302.39999999999998</v>
      </c>
      <c r="U159" s="3" t="s">
        <v>54</v>
      </c>
      <c r="V159" s="3" t="s">
        <v>45</v>
      </c>
      <c r="W159" s="3" t="s">
        <v>61</v>
      </c>
      <c r="X159" s="3" t="b">
        <v>1</v>
      </c>
      <c r="Y159" s="3" t="b">
        <v>0</v>
      </c>
      <c r="Z159" s="3" t="s">
        <v>55</v>
      </c>
    </row>
    <row r="160" spans="1:38" ht="45" x14ac:dyDescent="0.25">
      <c r="A160" s="3">
        <f>-18-1116613613</f>
        <v>-1116613631</v>
      </c>
      <c r="B160" s="3" t="s">
        <v>444</v>
      </c>
      <c r="D160" s="3" t="s">
        <v>444</v>
      </c>
      <c r="F160" s="3">
        <v>135</v>
      </c>
      <c r="G160" s="3">
        <v>15.01</v>
      </c>
      <c r="I160" s="4">
        <v>43133</v>
      </c>
      <c r="J160" s="4">
        <v>43216</v>
      </c>
      <c r="K160" s="3" t="b">
        <v>1</v>
      </c>
      <c r="L160" s="4">
        <v>43220</v>
      </c>
      <c r="M160" s="5" t="s">
        <v>445</v>
      </c>
      <c r="O160" s="1"/>
      <c r="Q160" s="5" t="s">
        <v>446</v>
      </c>
      <c r="R160" s="5" t="s">
        <v>447</v>
      </c>
      <c r="S160" s="3" t="s">
        <v>448</v>
      </c>
      <c r="T160" s="3" t="s">
        <v>449</v>
      </c>
      <c r="U160" s="3" t="s">
        <v>44</v>
      </c>
      <c r="V160" s="3" t="s">
        <v>45</v>
      </c>
      <c r="W160" s="3" t="s">
        <v>61</v>
      </c>
      <c r="X160" s="3" t="b">
        <v>1</v>
      </c>
      <c r="Y160" s="3" t="b">
        <v>0</v>
      </c>
      <c r="Z160" s="3" t="s">
        <v>55</v>
      </c>
      <c r="AB160" s="4">
        <v>43158</v>
      </c>
      <c r="AE160" s="5" t="s">
        <v>450</v>
      </c>
      <c r="AF160" s="3" t="s">
        <v>451</v>
      </c>
    </row>
    <row r="161" spans="1:38" x14ac:dyDescent="0.25">
      <c r="A161" s="3" t="s">
        <v>452</v>
      </c>
      <c r="B161" s="3" t="s">
        <v>453</v>
      </c>
      <c r="D161" s="3" t="s">
        <v>453</v>
      </c>
      <c r="F161" s="3">
        <v>135</v>
      </c>
      <c r="G161" s="3">
        <v>22</v>
      </c>
      <c r="I161" s="4">
        <v>43284</v>
      </c>
      <c r="J161" s="4">
        <v>43299</v>
      </c>
      <c r="K161" s="3" t="b">
        <v>1</v>
      </c>
      <c r="L161" s="4">
        <v>43299</v>
      </c>
      <c r="O161" s="1"/>
      <c r="Q161" s="5" t="s">
        <v>454</v>
      </c>
      <c r="R161" s="5" t="s">
        <v>455</v>
      </c>
      <c r="S161" s="3" t="s">
        <v>73</v>
      </c>
      <c r="T161" s="3" t="s">
        <v>74</v>
      </c>
      <c r="U161" s="3" t="s">
        <v>44</v>
      </c>
      <c r="V161" s="3" t="s">
        <v>45</v>
      </c>
      <c r="W161" s="3" t="s">
        <v>61</v>
      </c>
      <c r="X161" s="3" t="b">
        <v>1</v>
      </c>
      <c r="Y161" s="3" t="b">
        <v>0</v>
      </c>
      <c r="Z161" s="3" t="s">
        <v>55</v>
      </c>
      <c r="AL161" s="4">
        <v>43284</v>
      </c>
    </row>
    <row r="162" spans="1:38" x14ac:dyDescent="0.25">
      <c r="A162" s="3" t="s">
        <v>456</v>
      </c>
      <c r="B162" s="3" t="s">
        <v>444</v>
      </c>
      <c r="D162" s="3" t="s">
        <v>444</v>
      </c>
      <c r="F162" s="3">
        <v>135</v>
      </c>
      <c r="G162" s="3">
        <v>15.01</v>
      </c>
      <c r="I162" s="4">
        <v>43235</v>
      </c>
      <c r="J162" s="4">
        <v>43249</v>
      </c>
      <c r="K162" s="3" t="b">
        <v>1</v>
      </c>
      <c r="L162" s="4">
        <v>43250</v>
      </c>
      <c r="O162" s="6" t="s">
        <v>2529</v>
      </c>
      <c r="Q162" s="5" t="s">
        <v>457</v>
      </c>
      <c r="S162" s="3" t="s">
        <v>448</v>
      </c>
      <c r="T162" s="3" t="s">
        <v>449</v>
      </c>
      <c r="U162" s="3" t="s">
        <v>44</v>
      </c>
      <c r="V162" s="3" t="s">
        <v>45</v>
      </c>
      <c r="W162" s="3" t="s">
        <v>174</v>
      </c>
      <c r="X162" s="3" t="b">
        <v>1</v>
      </c>
      <c r="Y162" s="3" t="b">
        <v>0</v>
      </c>
      <c r="Z162" s="3" t="s">
        <v>55</v>
      </c>
      <c r="AL162" s="4">
        <v>43235</v>
      </c>
    </row>
    <row r="163" spans="1:38" x14ac:dyDescent="0.25">
      <c r="A163" s="3">
        <f>-18-1037151081</f>
        <v>-1037151099</v>
      </c>
      <c r="B163" s="3" t="s">
        <v>458</v>
      </c>
      <c r="D163" s="3" t="s">
        <v>458</v>
      </c>
      <c r="F163" s="3">
        <v>137</v>
      </c>
      <c r="G163" s="3">
        <v>3.01</v>
      </c>
      <c r="I163" s="4">
        <v>43276</v>
      </c>
      <c r="J163" s="4">
        <v>43290</v>
      </c>
      <c r="K163" s="3" t="b">
        <v>1</v>
      </c>
      <c r="L163" s="4">
        <v>43287</v>
      </c>
      <c r="O163" s="1"/>
      <c r="Q163" s="5" t="s">
        <v>51</v>
      </c>
      <c r="R163" s="5" t="s">
        <v>52</v>
      </c>
      <c r="S163" s="3" t="s">
        <v>53</v>
      </c>
      <c r="T163" s="3">
        <v>302.39999999999998</v>
      </c>
      <c r="U163" s="3" t="s">
        <v>54</v>
      </c>
      <c r="V163" s="3" t="s">
        <v>45</v>
      </c>
      <c r="W163" s="3" t="s">
        <v>61</v>
      </c>
      <c r="X163" s="3" t="b">
        <v>1</v>
      </c>
      <c r="Y163" s="3" t="b">
        <v>0</v>
      </c>
      <c r="Z163" s="3" t="s">
        <v>55</v>
      </c>
    </row>
    <row r="164" spans="1:38" x14ac:dyDescent="0.25">
      <c r="A164" s="3" t="s">
        <v>459</v>
      </c>
      <c r="B164" s="3" t="s">
        <v>460</v>
      </c>
      <c r="D164" s="3" t="s">
        <v>460</v>
      </c>
      <c r="F164" s="3">
        <v>137</v>
      </c>
      <c r="G164" s="3">
        <v>1.04</v>
      </c>
      <c r="I164" s="4">
        <v>43311</v>
      </c>
      <c r="J164" s="4">
        <v>43353</v>
      </c>
      <c r="K164" s="3" t="b">
        <v>1</v>
      </c>
      <c r="L164" s="4">
        <v>43350</v>
      </c>
      <c r="O164" s="1"/>
      <c r="Q164" s="5" t="s">
        <v>461</v>
      </c>
      <c r="R164" s="5" t="s">
        <v>462</v>
      </c>
      <c r="S164" s="3" t="s">
        <v>463</v>
      </c>
      <c r="T164" s="3" t="s">
        <v>464</v>
      </c>
      <c r="U164" s="3" t="s">
        <v>44</v>
      </c>
      <c r="V164" s="3" t="s">
        <v>45</v>
      </c>
      <c r="W164" s="3" t="s">
        <v>61</v>
      </c>
      <c r="X164" s="3" t="b">
        <v>1</v>
      </c>
      <c r="Y164" s="3" t="b">
        <v>0</v>
      </c>
      <c r="Z164" s="3" t="s">
        <v>55</v>
      </c>
      <c r="AL164" s="4">
        <v>43311</v>
      </c>
    </row>
    <row r="165" spans="1:38" ht="60" x14ac:dyDescent="0.25">
      <c r="A165" s="3" t="s">
        <v>465</v>
      </c>
      <c r="B165" s="3" t="s">
        <v>466</v>
      </c>
      <c r="D165" s="3" t="s">
        <v>466</v>
      </c>
      <c r="F165" s="3">
        <v>138</v>
      </c>
      <c r="G165" s="3">
        <v>42</v>
      </c>
      <c r="I165" s="4">
        <v>43108</v>
      </c>
      <c r="J165" s="4">
        <v>43110</v>
      </c>
      <c r="K165" s="3" t="b">
        <v>1</v>
      </c>
      <c r="L165" s="4">
        <v>43126</v>
      </c>
      <c r="M165" s="5" t="s">
        <v>467</v>
      </c>
      <c r="O165" s="1"/>
      <c r="Q165" s="5" t="s">
        <v>468</v>
      </c>
      <c r="R165" s="5" t="s">
        <v>469</v>
      </c>
      <c r="S165" s="3" t="s">
        <v>470</v>
      </c>
      <c r="T165" s="3" t="s">
        <v>471</v>
      </c>
      <c r="U165" s="3" t="s">
        <v>44</v>
      </c>
      <c r="V165" s="3" t="s">
        <v>45</v>
      </c>
      <c r="W165" s="3" t="s">
        <v>68</v>
      </c>
      <c r="X165" s="3" t="b">
        <v>1</v>
      </c>
      <c r="Y165" s="3" t="b">
        <v>0</v>
      </c>
      <c r="Z165" s="3" t="s">
        <v>55</v>
      </c>
      <c r="AB165" s="4">
        <v>43112</v>
      </c>
      <c r="AC165" s="4">
        <v>43126</v>
      </c>
      <c r="AE165" s="5" t="s">
        <v>472</v>
      </c>
      <c r="AF165" s="3" t="s">
        <v>473</v>
      </c>
      <c r="AL165" s="4">
        <v>43108</v>
      </c>
    </row>
    <row r="166" spans="1:38" x14ac:dyDescent="0.25">
      <c r="A166" s="3" t="s">
        <v>474</v>
      </c>
      <c r="B166" s="3" t="s">
        <v>475</v>
      </c>
      <c r="D166" s="3" t="s">
        <v>475</v>
      </c>
      <c r="F166" s="3">
        <v>138</v>
      </c>
      <c r="G166" s="3">
        <v>45</v>
      </c>
      <c r="I166" s="4">
        <v>43357</v>
      </c>
      <c r="J166" s="4">
        <v>43405</v>
      </c>
      <c r="K166" s="3" t="b">
        <v>0</v>
      </c>
      <c r="O166" s="1"/>
      <c r="Q166" s="5" t="s">
        <v>476</v>
      </c>
      <c r="R166" s="5" t="s">
        <v>477</v>
      </c>
      <c r="S166" s="3" t="s">
        <v>478</v>
      </c>
      <c r="T166" s="3" t="s">
        <v>479</v>
      </c>
      <c r="U166" s="3" t="s">
        <v>44</v>
      </c>
      <c r="V166" s="3" t="s">
        <v>45</v>
      </c>
      <c r="W166" s="3" t="s">
        <v>68</v>
      </c>
      <c r="X166" s="3" t="b">
        <v>1</v>
      </c>
      <c r="Y166" s="3" t="b">
        <v>0</v>
      </c>
      <c r="Z166" s="3" t="s">
        <v>55</v>
      </c>
      <c r="AL166" s="4">
        <v>43357</v>
      </c>
    </row>
    <row r="167" spans="1:38" ht="75" x14ac:dyDescent="0.25">
      <c r="A167" s="3" t="s">
        <v>480</v>
      </c>
      <c r="B167" s="3" t="s">
        <v>466</v>
      </c>
      <c r="D167" s="3" t="s">
        <v>466</v>
      </c>
      <c r="F167" s="3">
        <v>138</v>
      </c>
      <c r="G167" s="3">
        <v>42</v>
      </c>
      <c r="I167" s="4">
        <v>43108</v>
      </c>
      <c r="J167" s="4">
        <v>43217</v>
      </c>
      <c r="K167" s="3" t="b">
        <v>1</v>
      </c>
      <c r="L167" s="4">
        <v>43217</v>
      </c>
      <c r="M167" s="5" t="s">
        <v>481</v>
      </c>
      <c r="O167" s="1"/>
      <c r="Q167" s="5" t="s">
        <v>482</v>
      </c>
      <c r="R167" s="5" t="s">
        <v>469</v>
      </c>
      <c r="S167" s="3" t="s">
        <v>60</v>
      </c>
      <c r="T167" s="3">
        <v>308.01</v>
      </c>
      <c r="U167" s="3" t="s">
        <v>54</v>
      </c>
      <c r="V167" s="3" t="s">
        <v>45</v>
      </c>
      <c r="W167" s="3" t="s">
        <v>68</v>
      </c>
      <c r="X167" s="3" t="b">
        <v>1</v>
      </c>
      <c r="Y167" s="3" t="b">
        <v>0</v>
      </c>
      <c r="Z167" s="3" t="s">
        <v>55</v>
      </c>
      <c r="AB167" s="4">
        <v>43112</v>
      </c>
      <c r="AC167" s="4">
        <v>43126</v>
      </c>
      <c r="AE167" s="5" t="s">
        <v>483</v>
      </c>
      <c r="AF167" s="3" t="s">
        <v>484</v>
      </c>
      <c r="AL167" s="4">
        <v>43112</v>
      </c>
    </row>
    <row r="168" spans="1:38" x14ac:dyDescent="0.25">
      <c r="A168" s="3" t="s">
        <v>485</v>
      </c>
      <c r="B168" s="3" t="s">
        <v>486</v>
      </c>
      <c r="D168" s="3" t="s">
        <v>486</v>
      </c>
      <c r="F168" s="3">
        <v>138</v>
      </c>
      <c r="G168" s="3">
        <v>24</v>
      </c>
      <c r="I168" s="4">
        <v>43250</v>
      </c>
      <c r="J168" s="4">
        <v>43264</v>
      </c>
      <c r="K168" s="3" t="b">
        <v>1</v>
      </c>
      <c r="L168" s="4">
        <v>43272</v>
      </c>
      <c r="O168" s="1"/>
      <c r="Q168" s="5" t="s">
        <v>51</v>
      </c>
      <c r="R168" s="5" t="s">
        <v>486</v>
      </c>
      <c r="S168" s="3" t="s">
        <v>42</v>
      </c>
      <c r="T168" s="3" t="s">
        <v>43</v>
      </c>
      <c r="U168" s="3" t="s">
        <v>44</v>
      </c>
      <c r="V168" s="3" t="s">
        <v>45</v>
      </c>
      <c r="W168" s="3" t="s">
        <v>46</v>
      </c>
      <c r="X168" s="3" t="b">
        <v>1</v>
      </c>
      <c r="Y168" s="3" t="b">
        <v>0</v>
      </c>
      <c r="Z168" s="3" t="s">
        <v>55</v>
      </c>
      <c r="AL168" s="4">
        <v>43250</v>
      </c>
    </row>
    <row r="169" spans="1:38" x14ac:dyDescent="0.25">
      <c r="A169" s="3" t="s">
        <v>487</v>
      </c>
      <c r="B169" s="3" t="s">
        <v>488</v>
      </c>
      <c r="D169" s="3" t="s">
        <v>489</v>
      </c>
      <c r="F169" s="3">
        <v>138</v>
      </c>
      <c r="G169" s="3">
        <v>11</v>
      </c>
      <c r="I169" s="4">
        <v>43139</v>
      </c>
      <c r="J169" s="4">
        <v>43154</v>
      </c>
      <c r="K169" s="3" t="b">
        <v>1</v>
      </c>
      <c r="L169" s="4">
        <v>43166</v>
      </c>
      <c r="M169" s="5" t="s">
        <v>490</v>
      </c>
      <c r="O169" s="1"/>
      <c r="Q169" s="5" t="s">
        <v>491</v>
      </c>
      <c r="R169" s="5" t="s">
        <v>488</v>
      </c>
      <c r="S169" s="3" t="s">
        <v>172</v>
      </c>
      <c r="T169" s="3" t="s">
        <v>173</v>
      </c>
      <c r="U169" s="3" t="s">
        <v>44</v>
      </c>
      <c r="V169" s="3" t="s">
        <v>45</v>
      </c>
      <c r="W169" s="3" t="s">
        <v>174</v>
      </c>
      <c r="X169" s="3" t="b">
        <v>1</v>
      </c>
      <c r="Y169" s="3" t="b">
        <v>0</v>
      </c>
      <c r="Z169" s="3" t="s">
        <v>55</v>
      </c>
      <c r="AB169" s="4">
        <v>43157</v>
      </c>
      <c r="AC169" s="4">
        <v>43175</v>
      </c>
      <c r="AE169" s="5" t="s">
        <v>492</v>
      </c>
      <c r="AF169" s="3" t="s">
        <v>493</v>
      </c>
      <c r="AL169" s="4">
        <v>43033</v>
      </c>
    </row>
    <row r="170" spans="1:38" ht="75" x14ac:dyDescent="0.25">
      <c r="A170" s="3">
        <f>-18-1449908197</f>
        <v>-1449908215</v>
      </c>
      <c r="B170" s="3" t="s">
        <v>494</v>
      </c>
      <c r="F170" s="3">
        <v>138</v>
      </c>
      <c r="G170" s="3">
        <v>15.01</v>
      </c>
      <c r="I170" s="4">
        <v>43279</v>
      </c>
      <c r="J170" s="4">
        <v>43293</v>
      </c>
      <c r="K170" s="3" t="b">
        <v>1</v>
      </c>
      <c r="L170" s="4">
        <v>43293</v>
      </c>
      <c r="O170" s="1"/>
      <c r="Q170" s="5" t="s">
        <v>495</v>
      </c>
      <c r="R170" s="5" t="s">
        <v>95</v>
      </c>
      <c r="S170" s="3" t="s">
        <v>42</v>
      </c>
      <c r="T170" s="3" t="s">
        <v>43</v>
      </c>
      <c r="U170" s="3" t="s">
        <v>44</v>
      </c>
      <c r="V170" s="3" t="s">
        <v>45</v>
      </c>
      <c r="W170" s="3" t="s">
        <v>61</v>
      </c>
      <c r="X170" s="3" t="b">
        <v>1</v>
      </c>
      <c r="Y170" s="3" t="b">
        <v>0</v>
      </c>
      <c r="Z170" s="3" t="s">
        <v>55</v>
      </c>
    </row>
    <row r="171" spans="1:38" x14ac:dyDescent="0.25">
      <c r="A171" s="3" t="s">
        <v>496</v>
      </c>
      <c r="B171" s="3" t="s">
        <v>497</v>
      </c>
      <c r="D171" s="3" t="s">
        <v>498</v>
      </c>
      <c r="F171" s="3">
        <v>138.01</v>
      </c>
      <c r="G171" s="3">
        <v>15.03</v>
      </c>
      <c r="I171" s="4">
        <v>43256</v>
      </c>
      <c r="J171" s="4">
        <v>43270</v>
      </c>
      <c r="K171" s="3" t="b">
        <v>1</v>
      </c>
      <c r="L171" s="4">
        <v>43269</v>
      </c>
      <c r="O171" s="6" t="s">
        <v>2529</v>
      </c>
      <c r="Q171" s="5" t="s">
        <v>499</v>
      </c>
      <c r="R171" s="5" t="s">
        <v>500</v>
      </c>
      <c r="S171" s="3" t="s">
        <v>501</v>
      </c>
      <c r="T171" s="3" t="s">
        <v>502</v>
      </c>
      <c r="U171" s="3" t="s">
        <v>44</v>
      </c>
      <c r="V171" s="3" t="s">
        <v>45</v>
      </c>
      <c r="W171" s="3" t="s">
        <v>174</v>
      </c>
      <c r="X171" s="3" t="b">
        <v>1</v>
      </c>
      <c r="Y171" s="3" t="b">
        <v>0</v>
      </c>
      <c r="Z171" s="3" t="s">
        <v>55</v>
      </c>
      <c r="AL171" s="4">
        <v>43256</v>
      </c>
    </row>
    <row r="172" spans="1:38" x14ac:dyDescent="0.25">
      <c r="A172" s="3" t="s">
        <v>503</v>
      </c>
      <c r="B172" s="3" t="s">
        <v>504</v>
      </c>
      <c r="D172" s="3" t="s">
        <v>504</v>
      </c>
      <c r="F172" s="3">
        <v>138.01</v>
      </c>
      <c r="G172" s="3">
        <v>16.04</v>
      </c>
      <c r="I172" s="4">
        <v>43256</v>
      </c>
      <c r="J172" s="4">
        <v>43270</v>
      </c>
      <c r="K172" s="3" t="b">
        <v>1</v>
      </c>
      <c r="L172" s="4">
        <v>43270</v>
      </c>
      <c r="M172" s="5" t="s">
        <v>505</v>
      </c>
      <c r="O172" s="1"/>
      <c r="Q172" s="5" t="s">
        <v>506</v>
      </c>
      <c r="R172" s="5" t="s">
        <v>507</v>
      </c>
      <c r="S172" s="3" t="s">
        <v>366</v>
      </c>
      <c r="T172" s="3" t="s">
        <v>367</v>
      </c>
      <c r="U172" s="3" t="s">
        <v>44</v>
      </c>
      <c r="V172" s="3" t="s">
        <v>45</v>
      </c>
      <c r="W172" s="3" t="s">
        <v>174</v>
      </c>
      <c r="X172" s="3" t="b">
        <v>1</v>
      </c>
      <c r="Y172" s="3" t="b">
        <v>0</v>
      </c>
      <c r="Z172" s="3" t="s">
        <v>55</v>
      </c>
      <c r="AL172" s="4">
        <v>43256</v>
      </c>
    </row>
    <row r="173" spans="1:38" x14ac:dyDescent="0.25">
      <c r="A173" s="3">
        <f>-18-1973382693</f>
        <v>-1973382711</v>
      </c>
      <c r="B173" s="3" t="s">
        <v>508</v>
      </c>
      <c r="D173" s="3" t="s">
        <v>508</v>
      </c>
      <c r="F173" s="3">
        <v>138.04</v>
      </c>
      <c r="G173" s="3">
        <v>11</v>
      </c>
      <c r="I173" s="4">
        <v>43271</v>
      </c>
      <c r="J173" s="4">
        <v>43285</v>
      </c>
      <c r="K173" s="3" t="b">
        <v>1</v>
      </c>
      <c r="L173" s="4">
        <v>43283</v>
      </c>
      <c r="O173" s="1"/>
      <c r="Q173" s="5" t="s">
        <v>509</v>
      </c>
      <c r="R173" s="5" t="s">
        <v>59</v>
      </c>
      <c r="S173" s="3" t="s">
        <v>60</v>
      </c>
      <c r="T173" s="3">
        <v>308.01</v>
      </c>
      <c r="U173" s="3" t="s">
        <v>54</v>
      </c>
      <c r="V173" s="3" t="s">
        <v>45</v>
      </c>
      <c r="W173" s="3" t="s">
        <v>61</v>
      </c>
      <c r="X173" s="3" t="b">
        <v>1</v>
      </c>
      <c r="Y173" s="3" t="b">
        <v>0</v>
      </c>
      <c r="Z173" s="3" t="s">
        <v>55</v>
      </c>
    </row>
    <row r="174" spans="1:38" x14ac:dyDescent="0.25">
      <c r="A174" s="3">
        <f>-18-1350226719</f>
        <v>-1350226737</v>
      </c>
      <c r="B174" s="3" t="s">
        <v>510</v>
      </c>
      <c r="D174" s="3" t="s">
        <v>510</v>
      </c>
      <c r="F174" s="3">
        <v>138.04</v>
      </c>
      <c r="G174" s="3">
        <v>2</v>
      </c>
      <c r="I174" s="4">
        <v>43271</v>
      </c>
      <c r="J174" s="4">
        <v>43285</v>
      </c>
      <c r="K174" s="3" t="b">
        <v>1</v>
      </c>
      <c r="L174" s="4">
        <v>43283</v>
      </c>
      <c r="O174" s="1"/>
      <c r="Q174" s="5" t="s">
        <v>248</v>
      </c>
      <c r="R174" s="5" t="s">
        <v>511</v>
      </c>
      <c r="S174" s="3" t="s">
        <v>154</v>
      </c>
      <c r="T174" s="3">
        <v>302.01</v>
      </c>
      <c r="U174" s="3" t="s">
        <v>54</v>
      </c>
      <c r="V174" s="3" t="s">
        <v>45</v>
      </c>
      <c r="W174" s="3" t="s">
        <v>61</v>
      </c>
      <c r="X174" s="3" t="b">
        <v>1</v>
      </c>
      <c r="Y174" s="3" t="b">
        <v>0</v>
      </c>
      <c r="Z174" s="3" t="s">
        <v>55</v>
      </c>
    </row>
    <row r="175" spans="1:38" x14ac:dyDescent="0.25">
      <c r="A175" s="3">
        <f>-18-1426705852</f>
        <v>-1426705870</v>
      </c>
      <c r="B175" s="3" t="s">
        <v>512</v>
      </c>
      <c r="D175" s="3" t="s">
        <v>512</v>
      </c>
      <c r="F175" s="3">
        <v>138.05000000000001</v>
      </c>
      <c r="G175" s="3">
        <v>12</v>
      </c>
      <c r="I175" s="4">
        <v>43271</v>
      </c>
      <c r="J175" s="4">
        <v>43285</v>
      </c>
      <c r="K175" s="3" t="b">
        <v>1</v>
      </c>
      <c r="L175" s="4">
        <v>43283</v>
      </c>
      <c r="O175" s="1"/>
      <c r="Q175" s="5" t="s">
        <v>58</v>
      </c>
      <c r="R175" s="5" t="s">
        <v>59</v>
      </c>
      <c r="S175" s="3" t="s">
        <v>60</v>
      </c>
      <c r="T175" s="3">
        <v>308.01</v>
      </c>
      <c r="U175" s="3" t="s">
        <v>54</v>
      </c>
      <c r="V175" s="3" t="s">
        <v>45</v>
      </c>
      <c r="W175" s="3" t="s">
        <v>61</v>
      </c>
      <c r="X175" s="3" t="b">
        <v>1</v>
      </c>
      <c r="Y175" s="3" t="b">
        <v>0</v>
      </c>
      <c r="Z175" s="3" t="s">
        <v>55</v>
      </c>
    </row>
    <row r="176" spans="1:38" ht="30" x14ac:dyDescent="0.25">
      <c r="A176" s="3">
        <f>-18-1931213584</f>
        <v>-1931213602</v>
      </c>
      <c r="B176" s="3" t="s">
        <v>513</v>
      </c>
      <c r="D176" s="3" t="s">
        <v>513</v>
      </c>
      <c r="F176" s="3">
        <v>138.06</v>
      </c>
      <c r="G176" s="3">
        <v>2</v>
      </c>
      <c r="I176" s="4">
        <v>43200</v>
      </c>
      <c r="J176" s="4">
        <v>43214</v>
      </c>
      <c r="K176" s="3" t="b">
        <v>1</v>
      </c>
      <c r="L176" s="4">
        <v>43214</v>
      </c>
      <c r="O176" s="1"/>
      <c r="Q176" s="5" t="s">
        <v>514</v>
      </c>
      <c r="R176" s="5" t="s">
        <v>515</v>
      </c>
      <c r="S176" s="3" t="s">
        <v>60</v>
      </c>
      <c r="T176" s="3">
        <v>308.01</v>
      </c>
      <c r="U176" s="3" t="s">
        <v>54</v>
      </c>
      <c r="V176" s="3" t="s">
        <v>45</v>
      </c>
      <c r="W176" s="3" t="s">
        <v>61</v>
      </c>
      <c r="X176" s="3" t="b">
        <v>1</v>
      </c>
      <c r="Y176" s="3" t="b">
        <v>0</v>
      </c>
      <c r="Z176" s="3" t="s">
        <v>55</v>
      </c>
    </row>
    <row r="177" spans="1:38" x14ac:dyDescent="0.25">
      <c r="A177" s="3">
        <f>-18-1331369680</f>
        <v>-1331369698</v>
      </c>
      <c r="B177" s="3" t="s">
        <v>516</v>
      </c>
      <c r="D177" s="3" t="s">
        <v>516</v>
      </c>
      <c r="F177" s="3">
        <v>138.06</v>
      </c>
      <c r="G177" s="3">
        <v>4</v>
      </c>
      <c r="I177" s="4">
        <v>43200</v>
      </c>
      <c r="J177" s="4">
        <v>43215</v>
      </c>
      <c r="K177" s="3" t="b">
        <v>1</v>
      </c>
      <c r="L177" s="4">
        <v>43214</v>
      </c>
      <c r="O177" s="1"/>
      <c r="Q177" s="5" t="s">
        <v>517</v>
      </c>
      <c r="R177" s="5" t="s">
        <v>189</v>
      </c>
      <c r="S177" s="3" t="s">
        <v>518</v>
      </c>
      <c r="T177" s="3">
        <v>302.10000000000002</v>
      </c>
      <c r="U177" s="3" t="s">
        <v>54</v>
      </c>
      <c r="V177" s="3" t="s">
        <v>45</v>
      </c>
      <c r="W177" s="3" t="s">
        <v>61</v>
      </c>
      <c r="X177" s="3" t="b">
        <v>1</v>
      </c>
      <c r="Y177" s="3" t="b">
        <v>0</v>
      </c>
      <c r="Z177" s="3" t="s">
        <v>55</v>
      </c>
    </row>
    <row r="178" spans="1:38" ht="30" x14ac:dyDescent="0.25">
      <c r="A178" s="3" t="s">
        <v>519</v>
      </c>
      <c r="B178" s="3" t="s">
        <v>520</v>
      </c>
      <c r="D178" s="3" t="s">
        <v>520</v>
      </c>
      <c r="F178" s="3">
        <v>138.06</v>
      </c>
      <c r="G178" s="3">
        <v>3</v>
      </c>
      <c r="I178" s="4">
        <v>43200</v>
      </c>
      <c r="J178" s="4">
        <v>43214</v>
      </c>
      <c r="K178" s="3" t="b">
        <v>1</v>
      </c>
      <c r="L178" s="4">
        <v>43214</v>
      </c>
      <c r="O178" s="1"/>
      <c r="Q178" s="5" t="s">
        <v>521</v>
      </c>
      <c r="R178" s="5" t="s">
        <v>522</v>
      </c>
      <c r="S178" s="3" t="s">
        <v>42</v>
      </c>
      <c r="T178" s="3" t="s">
        <v>43</v>
      </c>
      <c r="U178" s="3" t="s">
        <v>44</v>
      </c>
      <c r="V178" s="3" t="s">
        <v>45</v>
      </c>
      <c r="W178" s="3" t="s">
        <v>61</v>
      </c>
      <c r="X178" s="3" t="b">
        <v>1</v>
      </c>
      <c r="Y178" s="3" t="b">
        <v>0</v>
      </c>
      <c r="Z178" s="3" t="s">
        <v>55</v>
      </c>
      <c r="AL178" s="4">
        <v>43201</v>
      </c>
    </row>
    <row r="179" spans="1:38" x14ac:dyDescent="0.25">
      <c r="A179" s="3">
        <f>-18-1776552329</f>
        <v>-1776552347</v>
      </c>
      <c r="B179" s="3" t="s">
        <v>523</v>
      </c>
      <c r="D179" s="3" t="s">
        <v>523</v>
      </c>
      <c r="F179" s="3">
        <v>138.09</v>
      </c>
      <c r="G179" s="3">
        <v>47</v>
      </c>
      <c r="I179" s="4">
        <v>43258</v>
      </c>
      <c r="J179" s="4">
        <v>43272</v>
      </c>
      <c r="K179" s="3" t="b">
        <v>1</v>
      </c>
      <c r="L179" s="4">
        <v>43273</v>
      </c>
      <c r="Q179" s="5" t="s">
        <v>51</v>
      </c>
      <c r="R179" s="5" t="s">
        <v>52</v>
      </c>
      <c r="S179" s="3" t="s">
        <v>53</v>
      </c>
      <c r="T179" s="3">
        <v>302.39999999999998</v>
      </c>
      <c r="U179" s="3" t="s">
        <v>54</v>
      </c>
      <c r="V179" s="3" t="s">
        <v>45</v>
      </c>
      <c r="W179" s="3" t="s">
        <v>61</v>
      </c>
      <c r="X179" s="3" t="b">
        <v>1</v>
      </c>
      <c r="Y179" s="3" t="b">
        <v>0</v>
      </c>
      <c r="Z179" s="3" t="s">
        <v>55</v>
      </c>
    </row>
    <row r="180" spans="1:38" x14ac:dyDescent="0.25">
      <c r="A180" s="3">
        <f>-18-1734151109</f>
        <v>-1734151127</v>
      </c>
      <c r="B180" s="3" t="s">
        <v>524</v>
      </c>
      <c r="D180" s="3" t="s">
        <v>524</v>
      </c>
      <c r="F180" s="3">
        <v>138.1</v>
      </c>
      <c r="G180" s="3">
        <v>24</v>
      </c>
      <c r="I180" s="4">
        <v>43258</v>
      </c>
      <c r="J180" s="4">
        <v>43272</v>
      </c>
      <c r="K180" s="3" t="b">
        <v>1</v>
      </c>
      <c r="L180" s="4">
        <v>43277</v>
      </c>
      <c r="M180" s="5" t="s">
        <v>525</v>
      </c>
      <c r="Q180" s="5" t="s">
        <v>51</v>
      </c>
      <c r="R180" s="5" t="s">
        <v>52</v>
      </c>
      <c r="S180" s="3" t="s">
        <v>53</v>
      </c>
      <c r="T180" s="3">
        <v>302.39999999999998</v>
      </c>
      <c r="U180" s="3" t="s">
        <v>54</v>
      </c>
      <c r="V180" s="3" t="s">
        <v>45</v>
      </c>
      <c r="W180" s="3" t="s">
        <v>61</v>
      </c>
      <c r="X180" s="3" t="b">
        <v>1</v>
      </c>
      <c r="Y180" s="3" t="b">
        <v>0</v>
      </c>
      <c r="Z180" s="3" t="s">
        <v>55</v>
      </c>
    </row>
    <row r="181" spans="1:38" ht="30" x14ac:dyDescent="0.25">
      <c r="A181" s="3" t="s">
        <v>526</v>
      </c>
      <c r="B181" s="3" t="s">
        <v>527</v>
      </c>
      <c r="D181" s="3" t="s">
        <v>527</v>
      </c>
      <c r="F181" s="3">
        <v>138.12</v>
      </c>
      <c r="G181" s="3">
        <v>21</v>
      </c>
      <c r="I181" s="4">
        <v>43264</v>
      </c>
      <c r="J181" s="4">
        <v>43410</v>
      </c>
      <c r="K181" s="3" t="b">
        <v>0</v>
      </c>
      <c r="Q181" s="5" t="s">
        <v>528</v>
      </c>
      <c r="R181" s="5" t="s">
        <v>529</v>
      </c>
      <c r="S181" s="3" t="s">
        <v>73</v>
      </c>
      <c r="T181" s="3" t="s">
        <v>74</v>
      </c>
      <c r="U181" s="3" t="s">
        <v>44</v>
      </c>
      <c r="V181" s="3" t="s">
        <v>45</v>
      </c>
      <c r="W181" s="3" t="s">
        <v>61</v>
      </c>
      <c r="X181" s="3" t="b">
        <v>1</v>
      </c>
      <c r="Y181" s="3" t="b">
        <v>0</v>
      </c>
      <c r="Z181" s="3" t="s">
        <v>55</v>
      </c>
      <c r="AL181" s="4">
        <v>43264</v>
      </c>
    </row>
    <row r="182" spans="1:38" x14ac:dyDescent="0.25">
      <c r="A182" s="3" t="s">
        <v>530</v>
      </c>
      <c r="B182" s="3" t="s">
        <v>531</v>
      </c>
      <c r="D182" s="3" t="s">
        <v>531</v>
      </c>
      <c r="F182" s="3">
        <v>138.13999999999999</v>
      </c>
      <c r="G182" s="3">
        <v>1.52</v>
      </c>
      <c r="I182" s="4">
        <v>43118</v>
      </c>
      <c r="J182" s="4">
        <v>43220</v>
      </c>
      <c r="K182" s="3" t="b">
        <v>1</v>
      </c>
      <c r="L182" s="4">
        <v>43223</v>
      </c>
      <c r="M182" s="5" t="s">
        <v>66</v>
      </c>
      <c r="Q182" s="5" t="s">
        <v>532</v>
      </c>
      <c r="R182" s="5" t="s">
        <v>404</v>
      </c>
      <c r="S182" s="3" t="s">
        <v>73</v>
      </c>
      <c r="T182" s="3" t="s">
        <v>74</v>
      </c>
      <c r="U182" s="3" t="s">
        <v>44</v>
      </c>
      <c r="V182" s="3" t="s">
        <v>45</v>
      </c>
      <c r="W182" s="3" t="s">
        <v>68</v>
      </c>
      <c r="X182" s="3" t="b">
        <v>1</v>
      </c>
      <c r="Y182" s="3" t="b">
        <v>0</v>
      </c>
      <c r="Z182" s="3" t="s">
        <v>55</v>
      </c>
      <c r="AL182" s="4">
        <v>43119</v>
      </c>
    </row>
    <row r="183" spans="1:38" ht="30" x14ac:dyDescent="0.25">
      <c r="A183" s="3">
        <f>-18-1149172082</f>
        <v>-1149172100</v>
      </c>
      <c r="B183" s="3" t="s">
        <v>533</v>
      </c>
      <c r="D183" s="3" t="s">
        <v>533</v>
      </c>
      <c r="F183" s="3">
        <v>139</v>
      </c>
      <c r="G183" s="3">
        <v>8</v>
      </c>
      <c r="I183" s="4">
        <v>43298</v>
      </c>
      <c r="J183" s="4">
        <v>43328</v>
      </c>
      <c r="K183" s="3" t="b">
        <v>1</v>
      </c>
      <c r="L183" s="4">
        <v>43332</v>
      </c>
      <c r="M183" s="5" t="s">
        <v>66</v>
      </c>
      <c r="Q183" s="5" t="s">
        <v>534</v>
      </c>
      <c r="R183" s="5" t="s">
        <v>59</v>
      </c>
      <c r="S183" s="3" t="s">
        <v>448</v>
      </c>
      <c r="T183" s="3" t="s">
        <v>449</v>
      </c>
      <c r="U183" s="3" t="s">
        <v>44</v>
      </c>
      <c r="V183" s="3" t="s">
        <v>45</v>
      </c>
      <c r="W183" s="3" t="s">
        <v>68</v>
      </c>
      <c r="X183" s="3" t="b">
        <v>1</v>
      </c>
      <c r="Y183" s="3" t="b">
        <v>0</v>
      </c>
      <c r="Z183" s="3" t="s">
        <v>55</v>
      </c>
    </row>
    <row r="184" spans="1:38" ht="30" x14ac:dyDescent="0.25">
      <c r="A184" s="3">
        <f>-18-1528647429</f>
        <v>-1528647447</v>
      </c>
      <c r="B184" s="3" t="s">
        <v>533</v>
      </c>
      <c r="D184" s="3" t="s">
        <v>533</v>
      </c>
      <c r="F184" s="3">
        <v>139</v>
      </c>
      <c r="G184" s="3">
        <v>8</v>
      </c>
      <c r="I184" s="4">
        <v>43298</v>
      </c>
      <c r="J184" s="4">
        <v>43328</v>
      </c>
      <c r="K184" s="3" t="b">
        <v>1</v>
      </c>
      <c r="L184" s="4">
        <v>43332</v>
      </c>
      <c r="M184" s="5" t="s">
        <v>66</v>
      </c>
      <c r="Q184" s="5" t="s">
        <v>535</v>
      </c>
      <c r="R184" s="5" t="s">
        <v>59</v>
      </c>
      <c r="S184" s="3" t="s">
        <v>350</v>
      </c>
      <c r="T184" s="3" t="s">
        <v>351</v>
      </c>
      <c r="U184" s="3" t="s">
        <v>44</v>
      </c>
      <c r="V184" s="3" t="s">
        <v>45</v>
      </c>
      <c r="W184" s="3" t="s">
        <v>68</v>
      </c>
      <c r="X184" s="3" t="b">
        <v>1</v>
      </c>
      <c r="Y184" s="3" t="b">
        <v>0</v>
      </c>
      <c r="Z184" s="3" t="s">
        <v>55</v>
      </c>
    </row>
    <row r="185" spans="1:38" ht="30" x14ac:dyDescent="0.25">
      <c r="A185" s="3">
        <f>-18-1843205513</f>
        <v>-1843205531</v>
      </c>
      <c r="B185" s="3" t="s">
        <v>533</v>
      </c>
      <c r="D185" s="3" t="s">
        <v>533</v>
      </c>
      <c r="F185" s="3">
        <v>139</v>
      </c>
      <c r="G185" s="3">
        <v>8</v>
      </c>
      <c r="I185" s="4">
        <v>43298</v>
      </c>
      <c r="J185" s="4">
        <v>43328</v>
      </c>
      <c r="K185" s="3" t="b">
        <v>1</v>
      </c>
      <c r="L185" s="4">
        <v>43332</v>
      </c>
      <c r="M185" s="5" t="s">
        <v>66</v>
      </c>
      <c r="Q185" s="5" t="s">
        <v>536</v>
      </c>
      <c r="R185" s="5" t="s">
        <v>59</v>
      </c>
      <c r="S185" s="3" t="s">
        <v>137</v>
      </c>
      <c r="T185" s="3" t="s">
        <v>138</v>
      </c>
      <c r="U185" s="3" t="s">
        <v>44</v>
      </c>
      <c r="V185" s="3" t="s">
        <v>45</v>
      </c>
      <c r="W185" s="3" t="s">
        <v>68</v>
      </c>
      <c r="X185" s="3" t="b">
        <v>1</v>
      </c>
      <c r="Y185" s="3" t="b">
        <v>0</v>
      </c>
      <c r="Z185" s="3" t="s">
        <v>55</v>
      </c>
      <c r="AB185" s="4">
        <v>43298</v>
      </c>
    </row>
    <row r="186" spans="1:38" x14ac:dyDescent="0.25">
      <c r="A186" s="3" t="s">
        <v>537</v>
      </c>
      <c r="B186" s="3" t="s">
        <v>538</v>
      </c>
      <c r="D186" s="3" t="s">
        <v>538</v>
      </c>
      <c r="F186" s="3">
        <v>139.02000000000001</v>
      </c>
      <c r="G186" s="3">
        <v>68</v>
      </c>
      <c r="I186" s="4">
        <v>43139</v>
      </c>
      <c r="J186" s="4">
        <v>43154</v>
      </c>
      <c r="K186" s="3" t="b">
        <v>1</v>
      </c>
      <c r="L186" s="4">
        <v>43151</v>
      </c>
      <c r="Q186" s="5" t="s">
        <v>491</v>
      </c>
      <c r="R186" s="5" t="s">
        <v>539</v>
      </c>
      <c r="S186" s="3" t="s">
        <v>172</v>
      </c>
      <c r="T186" s="3" t="s">
        <v>173</v>
      </c>
      <c r="U186" s="3" t="s">
        <v>44</v>
      </c>
      <c r="V186" s="3" t="s">
        <v>45</v>
      </c>
      <c r="W186" s="3" t="s">
        <v>174</v>
      </c>
      <c r="X186" s="3" t="b">
        <v>1</v>
      </c>
      <c r="Y186" s="3" t="b">
        <v>0</v>
      </c>
      <c r="Z186" s="3" t="s">
        <v>55</v>
      </c>
      <c r="AL186" s="4">
        <v>43041</v>
      </c>
    </row>
    <row r="187" spans="1:38" ht="30" x14ac:dyDescent="0.25">
      <c r="A187" s="3" t="s">
        <v>540</v>
      </c>
      <c r="B187" s="3" t="s">
        <v>541</v>
      </c>
      <c r="D187" s="3" t="s">
        <v>541</v>
      </c>
      <c r="F187" s="3">
        <v>14</v>
      </c>
      <c r="G187" s="3">
        <v>31.01</v>
      </c>
      <c r="I187" s="4">
        <v>43185</v>
      </c>
      <c r="J187" s="4">
        <v>43217</v>
      </c>
      <c r="K187" s="3" t="b">
        <v>1</v>
      </c>
      <c r="L187" s="4">
        <v>43220</v>
      </c>
      <c r="M187" s="5" t="s">
        <v>542</v>
      </c>
      <c r="Q187" s="5" t="s">
        <v>543</v>
      </c>
      <c r="R187" s="5" t="s">
        <v>544</v>
      </c>
      <c r="S187" s="3" t="s">
        <v>132</v>
      </c>
      <c r="T187" s="3" t="s">
        <v>74</v>
      </c>
      <c r="U187" s="3" t="s">
        <v>44</v>
      </c>
      <c r="V187" s="3" t="s">
        <v>45</v>
      </c>
      <c r="W187" s="3" t="s">
        <v>61</v>
      </c>
      <c r="X187" s="3" t="b">
        <v>1</v>
      </c>
      <c r="Y187" s="3" t="b">
        <v>0</v>
      </c>
      <c r="Z187" s="3" t="s">
        <v>55</v>
      </c>
      <c r="AB187" s="4">
        <v>43185</v>
      </c>
      <c r="AC187" s="4">
        <v>43217</v>
      </c>
      <c r="AD187" s="3" t="s">
        <v>545</v>
      </c>
      <c r="AE187" s="5" t="s">
        <v>546</v>
      </c>
      <c r="AF187" s="3" t="s">
        <v>545</v>
      </c>
      <c r="AL187" s="4">
        <v>43185</v>
      </c>
    </row>
    <row r="188" spans="1:38" x14ac:dyDescent="0.25">
      <c r="A188" s="3">
        <f>-18-1459405735</f>
        <v>-1459405753</v>
      </c>
      <c r="B188" s="3" t="s">
        <v>547</v>
      </c>
      <c r="D188" s="3" t="s">
        <v>547</v>
      </c>
      <c r="F188" s="3">
        <v>14</v>
      </c>
      <c r="G188" s="3">
        <v>27.01</v>
      </c>
      <c r="I188" s="4">
        <v>43258</v>
      </c>
      <c r="J188" s="4">
        <v>43272</v>
      </c>
      <c r="K188" s="3" t="b">
        <v>1</v>
      </c>
      <c r="L188" s="4">
        <v>43269</v>
      </c>
      <c r="Q188" s="5" t="s">
        <v>77</v>
      </c>
      <c r="R188" s="5" t="s">
        <v>52</v>
      </c>
      <c r="S188" s="3" t="s">
        <v>42</v>
      </c>
      <c r="T188" s="3" t="s">
        <v>43</v>
      </c>
      <c r="U188" s="3" t="s">
        <v>44</v>
      </c>
      <c r="V188" s="3" t="s">
        <v>45</v>
      </c>
      <c r="W188" s="3" t="s">
        <v>46</v>
      </c>
      <c r="X188" s="3" t="b">
        <v>1</v>
      </c>
      <c r="Y188" s="3" t="b">
        <v>0</v>
      </c>
      <c r="Z188" s="3" t="s">
        <v>55</v>
      </c>
    </row>
    <row r="189" spans="1:38" x14ac:dyDescent="0.25">
      <c r="A189" s="3">
        <f>-18-1290024967</f>
        <v>-1290024985</v>
      </c>
      <c r="B189" s="3" t="s">
        <v>548</v>
      </c>
      <c r="D189" s="3" t="s">
        <v>548</v>
      </c>
      <c r="F189" s="3">
        <v>14</v>
      </c>
      <c r="G189" s="3">
        <v>22</v>
      </c>
      <c r="I189" s="4">
        <v>43252</v>
      </c>
      <c r="J189" s="4">
        <v>43266</v>
      </c>
      <c r="K189" s="3" t="b">
        <v>1</v>
      </c>
      <c r="L189" s="4">
        <v>43258</v>
      </c>
      <c r="Q189" s="5" t="s">
        <v>77</v>
      </c>
      <c r="R189" s="5" t="s">
        <v>52</v>
      </c>
      <c r="S189" s="3" t="s">
        <v>42</v>
      </c>
      <c r="T189" s="3" t="s">
        <v>43</v>
      </c>
      <c r="U189" s="3" t="s">
        <v>44</v>
      </c>
      <c r="V189" s="3" t="s">
        <v>45</v>
      </c>
      <c r="W189" s="3" t="s">
        <v>46</v>
      </c>
      <c r="X189" s="3" t="b">
        <v>1</v>
      </c>
      <c r="Y189" s="3" t="b">
        <v>0</v>
      </c>
      <c r="Z189" s="3" t="s">
        <v>55</v>
      </c>
    </row>
    <row r="190" spans="1:38" x14ac:dyDescent="0.25">
      <c r="A190" s="3">
        <f>-18-1689827232</f>
        <v>-1689827250</v>
      </c>
      <c r="B190" s="3" t="s">
        <v>549</v>
      </c>
      <c r="D190" s="3" t="s">
        <v>549</v>
      </c>
      <c r="F190" s="3">
        <v>14</v>
      </c>
      <c r="G190" s="3">
        <v>3.02</v>
      </c>
      <c r="I190" s="4">
        <v>43251</v>
      </c>
      <c r="J190" s="4">
        <v>43265</v>
      </c>
      <c r="K190" s="3" t="b">
        <v>1</v>
      </c>
      <c r="L190" s="4">
        <v>43265</v>
      </c>
      <c r="O190" s="1"/>
      <c r="P190" s="1"/>
      <c r="Q190" s="2" t="s">
        <v>77</v>
      </c>
      <c r="R190" s="5" t="s">
        <v>52</v>
      </c>
      <c r="S190" s="3" t="s">
        <v>42</v>
      </c>
      <c r="T190" s="3" t="s">
        <v>43</v>
      </c>
      <c r="U190" s="3" t="s">
        <v>44</v>
      </c>
      <c r="V190" s="3" t="s">
        <v>45</v>
      </c>
      <c r="W190" s="3" t="s">
        <v>46</v>
      </c>
      <c r="X190" s="3" t="b">
        <v>1</v>
      </c>
      <c r="Y190" s="3" t="b">
        <v>0</v>
      </c>
      <c r="Z190" s="3" t="s">
        <v>55</v>
      </c>
    </row>
    <row r="191" spans="1:38" ht="45" x14ac:dyDescent="0.25">
      <c r="A191" s="3" t="s">
        <v>550</v>
      </c>
      <c r="B191" s="3" t="s">
        <v>551</v>
      </c>
      <c r="D191" s="3" t="s">
        <v>551</v>
      </c>
      <c r="F191" s="3">
        <v>14</v>
      </c>
      <c r="G191" s="3">
        <v>21</v>
      </c>
      <c r="I191" s="4">
        <v>43355</v>
      </c>
      <c r="J191" s="4">
        <v>43437</v>
      </c>
      <c r="K191" s="3" t="b">
        <v>0</v>
      </c>
      <c r="O191" s="1"/>
      <c r="P191" s="1"/>
      <c r="Q191" s="2" t="s">
        <v>2516</v>
      </c>
      <c r="R191" s="5" t="s">
        <v>551</v>
      </c>
      <c r="S191" s="3" t="s">
        <v>42</v>
      </c>
      <c r="T191" s="3" t="s">
        <v>43</v>
      </c>
      <c r="U191" s="3" t="s">
        <v>44</v>
      </c>
      <c r="V191" s="3" t="s">
        <v>45</v>
      </c>
      <c r="W191" s="3" t="s">
        <v>46</v>
      </c>
      <c r="X191" s="3" t="b">
        <v>1</v>
      </c>
      <c r="Y191" s="3" t="b">
        <v>0</v>
      </c>
      <c r="Z191" s="3" t="s">
        <v>55</v>
      </c>
      <c r="AL191" s="4">
        <v>43355</v>
      </c>
    </row>
    <row r="192" spans="1:38" x14ac:dyDescent="0.25">
      <c r="A192" s="3" t="s">
        <v>552</v>
      </c>
      <c r="B192" s="3" t="s">
        <v>551</v>
      </c>
      <c r="D192" s="3" t="s">
        <v>551</v>
      </c>
      <c r="F192" s="3">
        <v>14</v>
      </c>
      <c r="G192" s="3">
        <v>21</v>
      </c>
      <c r="I192" s="4">
        <v>43355</v>
      </c>
      <c r="J192" s="4">
        <v>43437</v>
      </c>
      <c r="K192" s="3" t="b">
        <v>0</v>
      </c>
      <c r="O192" s="1"/>
      <c r="P192" s="1"/>
      <c r="Q192" s="2" t="s">
        <v>553</v>
      </c>
      <c r="R192" s="5" t="s">
        <v>551</v>
      </c>
      <c r="S192" s="3" t="s">
        <v>132</v>
      </c>
      <c r="T192" s="3" t="s">
        <v>74</v>
      </c>
      <c r="U192" s="3" t="s">
        <v>44</v>
      </c>
      <c r="V192" s="3" t="s">
        <v>45</v>
      </c>
      <c r="W192" s="3" t="s">
        <v>46</v>
      </c>
      <c r="X192" s="3" t="b">
        <v>1</v>
      </c>
      <c r="Y192" s="3" t="b">
        <v>0</v>
      </c>
      <c r="Z192" s="3" t="s">
        <v>55</v>
      </c>
      <c r="AF192" s="3" t="s">
        <v>554</v>
      </c>
      <c r="AL192" s="4">
        <v>43355</v>
      </c>
    </row>
    <row r="193" spans="1:38" x14ac:dyDescent="0.25">
      <c r="A193" s="3">
        <f>-18-1481116607</f>
        <v>-1481116625</v>
      </c>
      <c r="B193" s="3" t="s">
        <v>555</v>
      </c>
      <c r="D193" s="3" t="s">
        <v>555</v>
      </c>
      <c r="F193" s="3">
        <v>14</v>
      </c>
      <c r="G193" s="3">
        <v>7.01</v>
      </c>
      <c r="I193" s="4">
        <v>43251</v>
      </c>
      <c r="J193" s="4">
        <v>43265</v>
      </c>
      <c r="K193" s="3" t="b">
        <v>1</v>
      </c>
      <c r="L193" s="4">
        <v>43265</v>
      </c>
      <c r="O193" s="1"/>
      <c r="P193" s="1"/>
      <c r="Q193" s="2" t="s">
        <v>77</v>
      </c>
      <c r="R193" s="5" t="s">
        <v>52</v>
      </c>
      <c r="S193" s="3" t="s">
        <v>42</v>
      </c>
      <c r="T193" s="3" t="s">
        <v>43</v>
      </c>
      <c r="U193" s="3" t="s">
        <v>44</v>
      </c>
      <c r="V193" s="3" t="s">
        <v>45</v>
      </c>
      <c r="W193" s="3" t="s">
        <v>46</v>
      </c>
      <c r="X193" s="3" t="b">
        <v>1</v>
      </c>
      <c r="Y193" s="3" t="b">
        <v>0</v>
      </c>
      <c r="Z193" s="3" t="s">
        <v>55</v>
      </c>
    </row>
    <row r="194" spans="1:38" x14ac:dyDescent="0.25">
      <c r="A194" s="3" t="s">
        <v>556</v>
      </c>
      <c r="B194" s="3" t="s">
        <v>557</v>
      </c>
      <c r="D194" s="3" t="s">
        <v>558</v>
      </c>
      <c r="F194" s="3">
        <v>141</v>
      </c>
      <c r="G194" s="3">
        <v>15</v>
      </c>
      <c r="I194" s="4">
        <v>43258</v>
      </c>
      <c r="J194" s="4">
        <v>43272</v>
      </c>
      <c r="K194" s="3" t="b">
        <v>1</v>
      </c>
      <c r="L194" s="4">
        <v>43273</v>
      </c>
      <c r="M194" s="5" t="s">
        <v>170</v>
      </c>
      <c r="O194" s="1"/>
      <c r="P194" s="1"/>
      <c r="Q194" s="2" t="s">
        <v>51</v>
      </c>
      <c r="R194" s="5" t="s">
        <v>557</v>
      </c>
      <c r="S194" s="3" t="s">
        <v>42</v>
      </c>
      <c r="T194" s="3" t="s">
        <v>43</v>
      </c>
      <c r="U194" s="3" t="s">
        <v>44</v>
      </c>
      <c r="V194" s="3" t="s">
        <v>45</v>
      </c>
      <c r="W194" s="3" t="s">
        <v>174</v>
      </c>
      <c r="X194" s="3" t="b">
        <v>1</v>
      </c>
      <c r="Y194" s="3" t="b">
        <v>0</v>
      </c>
      <c r="Z194" s="3" t="s">
        <v>55</v>
      </c>
      <c r="AL194" s="4">
        <v>43258</v>
      </c>
    </row>
    <row r="195" spans="1:38" ht="30" x14ac:dyDescent="0.25">
      <c r="A195" s="3" t="s">
        <v>559</v>
      </c>
      <c r="B195" s="3" t="s">
        <v>560</v>
      </c>
      <c r="D195" s="3" t="s">
        <v>560</v>
      </c>
      <c r="F195" s="3">
        <v>141</v>
      </c>
      <c r="G195" s="3">
        <v>13.01</v>
      </c>
      <c r="I195" s="4">
        <v>43130</v>
      </c>
      <c r="J195" s="4">
        <v>43350</v>
      </c>
      <c r="K195" s="3" t="b">
        <v>1</v>
      </c>
      <c r="L195" s="4">
        <v>43350</v>
      </c>
      <c r="M195" s="5" t="s">
        <v>561</v>
      </c>
      <c r="O195" s="6" t="s">
        <v>2529</v>
      </c>
      <c r="P195" s="1"/>
      <c r="Q195" s="2" t="s">
        <v>562</v>
      </c>
      <c r="R195" s="5" t="s">
        <v>563</v>
      </c>
      <c r="S195" s="3" t="s">
        <v>73</v>
      </c>
      <c r="T195" s="3" t="s">
        <v>74</v>
      </c>
      <c r="U195" s="3" t="s">
        <v>44</v>
      </c>
      <c r="V195" s="3" t="s">
        <v>45</v>
      </c>
      <c r="W195" s="3" t="s">
        <v>61</v>
      </c>
      <c r="X195" s="3" t="b">
        <v>1</v>
      </c>
      <c r="Y195" s="3" t="b">
        <v>0</v>
      </c>
      <c r="Z195" s="3" t="s">
        <v>55</v>
      </c>
      <c r="AB195" s="4">
        <v>43227</v>
      </c>
      <c r="AC195" s="4">
        <v>42901</v>
      </c>
      <c r="AD195" s="3" t="s">
        <v>564</v>
      </c>
      <c r="AE195" s="5" t="s">
        <v>565</v>
      </c>
      <c r="AF195" s="3" t="s">
        <v>564</v>
      </c>
      <c r="AL195" s="4">
        <v>43131</v>
      </c>
    </row>
    <row r="196" spans="1:38" x14ac:dyDescent="0.25">
      <c r="A196" s="3" t="s">
        <v>566</v>
      </c>
      <c r="B196" s="3" t="s">
        <v>567</v>
      </c>
      <c r="D196" s="3" t="s">
        <v>567</v>
      </c>
      <c r="F196" s="3">
        <v>141</v>
      </c>
      <c r="G196" s="3">
        <v>7</v>
      </c>
      <c r="I196" s="4">
        <v>43124</v>
      </c>
      <c r="J196" s="4">
        <v>43210</v>
      </c>
      <c r="K196" s="3" t="b">
        <v>1</v>
      </c>
      <c r="L196" s="4">
        <v>43210</v>
      </c>
      <c r="M196" s="5" t="s">
        <v>568</v>
      </c>
      <c r="O196" s="1"/>
      <c r="P196" s="1"/>
      <c r="Q196" s="2" t="s">
        <v>569</v>
      </c>
      <c r="R196" s="5" t="s">
        <v>567</v>
      </c>
      <c r="S196" s="3" t="s">
        <v>73</v>
      </c>
      <c r="T196" s="3" t="s">
        <v>74</v>
      </c>
      <c r="U196" s="3" t="s">
        <v>44</v>
      </c>
      <c r="V196" s="3" t="s">
        <v>45</v>
      </c>
      <c r="W196" s="3" t="s">
        <v>46</v>
      </c>
      <c r="X196" s="3" t="b">
        <v>1</v>
      </c>
      <c r="Y196" s="3" t="b">
        <v>0</v>
      </c>
      <c r="Z196" s="3" t="s">
        <v>55</v>
      </c>
      <c r="AL196" s="4">
        <v>43124</v>
      </c>
    </row>
    <row r="197" spans="1:38" ht="105" x14ac:dyDescent="0.25">
      <c r="A197" s="3" t="s">
        <v>570</v>
      </c>
      <c r="B197" s="3" t="s">
        <v>571</v>
      </c>
      <c r="D197" s="3" t="s">
        <v>571</v>
      </c>
      <c r="F197" s="3">
        <v>141</v>
      </c>
      <c r="G197" s="3">
        <v>4</v>
      </c>
      <c r="I197" s="4">
        <v>43119</v>
      </c>
      <c r="J197" s="4">
        <v>43179</v>
      </c>
      <c r="K197" s="3" t="b">
        <v>1</v>
      </c>
      <c r="L197" s="4">
        <v>43179</v>
      </c>
      <c r="M197" s="5" t="s">
        <v>57</v>
      </c>
      <c r="O197" s="1"/>
      <c r="P197" s="1"/>
      <c r="Q197" s="2" t="s">
        <v>572</v>
      </c>
      <c r="R197" s="5" t="s">
        <v>571</v>
      </c>
      <c r="S197" s="3" t="s">
        <v>73</v>
      </c>
      <c r="T197" s="3" t="s">
        <v>74</v>
      </c>
      <c r="U197" s="3" t="s">
        <v>44</v>
      </c>
      <c r="V197" s="3" t="s">
        <v>45</v>
      </c>
      <c r="W197" s="3" t="s">
        <v>61</v>
      </c>
      <c r="X197" s="3" t="b">
        <v>1</v>
      </c>
      <c r="Y197" s="3" t="b">
        <v>0</v>
      </c>
      <c r="Z197" s="3" t="s">
        <v>55</v>
      </c>
      <c r="AB197" s="4">
        <v>43119</v>
      </c>
      <c r="AE197" s="5" t="s">
        <v>573</v>
      </c>
      <c r="AF197" s="3" t="s">
        <v>574</v>
      </c>
      <c r="AL197" s="4">
        <v>43122</v>
      </c>
    </row>
    <row r="198" spans="1:38" x14ac:dyDescent="0.25">
      <c r="A198" s="3">
        <f>-18-1443795025</f>
        <v>-1443795043</v>
      </c>
      <c r="B198" s="3" t="s">
        <v>575</v>
      </c>
      <c r="D198" s="3" t="s">
        <v>575</v>
      </c>
      <c r="F198" s="3">
        <v>141</v>
      </c>
      <c r="G198" s="3">
        <v>20.02</v>
      </c>
      <c r="I198" s="4">
        <v>43227</v>
      </c>
      <c r="J198" s="4">
        <v>43292</v>
      </c>
      <c r="K198" s="3" t="b">
        <v>1</v>
      </c>
      <c r="L198" s="4">
        <v>43294</v>
      </c>
      <c r="M198" s="5" t="s">
        <v>576</v>
      </c>
      <c r="O198" s="1"/>
      <c r="P198" s="1"/>
      <c r="Q198" s="2" t="s">
        <v>577</v>
      </c>
      <c r="R198" s="5" t="s">
        <v>578</v>
      </c>
      <c r="S198" s="3" t="s">
        <v>579</v>
      </c>
      <c r="T198" s="3" t="s">
        <v>580</v>
      </c>
      <c r="U198" s="3" t="s">
        <v>44</v>
      </c>
      <c r="V198" s="3" t="s">
        <v>45</v>
      </c>
      <c r="W198" s="3" t="s">
        <v>61</v>
      </c>
      <c r="X198" s="3" t="b">
        <v>1</v>
      </c>
      <c r="Y198" s="3" t="b">
        <v>0</v>
      </c>
      <c r="Z198" s="3" t="s">
        <v>55</v>
      </c>
    </row>
    <row r="199" spans="1:38" ht="90" x14ac:dyDescent="0.25">
      <c r="A199" s="3" t="s">
        <v>581</v>
      </c>
      <c r="B199" s="3" t="s">
        <v>567</v>
      </c>
      <c r="D199" s="3" t="s">
        <v>567</v>
      </c>
      <c r="F199" s="3">
        <v>141</v>
      </c>
      <c r="G199" s="3">
        <v>7</v>
      </c>
      <c r="I199" s="4">
        <v>43124</v>
      </c>
      <c r="J199" s="4">
        <v>43343</v>
      </c>
      <c r="K199" s="3" t="b">
        <v>0</v>
      </c>
      <c r="O199" s="1"/>
      <c r="P199" s="1"/>
      <c r="Q199" s="2" t="s">
        <v>2517</v>
      </c>
      <c r="R199" s="5" t="s">
        <v>567</v>
      </c>
      <c r="S199" s="3" t="s">
        <v>132</v>
      </c>
      <c r="T199" s="3" t="s">
        <v>74</v>
      </c>
      <c r="U199" s="3" t="s">
        <v>44</v>
      </c>
      <c r="V199" s="3" t="s">
        <v>45</v>
      </c>
      <c r="W199" s="3" t="s">
        <v>46</v>
      </c>
      <c r="X199" s="3" t="b">
        <v>1</v>
      </c>
      <c r="Y199" s="3" t="b">
        <v>0</v>
      </c>
      <c r="Z199" s="3" t="s">
        <v>55</v>
      </c>
      <c r="AL199" s="4">
        <v>43124</v>
      </c>
    </row>
    <row r="200" spans="1:38" ht="60" x14ac:dyDescent="0.25">
      <c r="A200" s="3">
        <f>-18-1467346874</f>
        <v>-1467346892</v>
      </c>
      <c r="B200" s="3" t="s">
        <v>582</v>
      </c>
      <c r="D200" s="3" t="s">
        <v>582</v>
      </c>
      <c r="F200" s="3">
        <v>141</v>
      </c>
      <c r="G200" s="3">
        <v>14</v>
      </c>
      <c r="I200" s="4">
        <v>43174</v>
      </c>
      <c r="J200" s="4">
        <v>43350</v>
      </c>
      <c r="K200" s="3" t="b">
        <v>1</v>
      </c>
      <c r="L200" s="4">
        <v>43350</v>
      </c>
      <c r="M200" s="5" t="s">
        <v>583</v>
      </c>
      <c r="Q200" s="5" t="s">
        <v>584</v>
      </c>
      <c r="R200" s="5" t="s">
        <v>585</v>
      </c>
      <c r="S200" s="3" t="s">
        <v>277</v>
      </c>
      <c r="T200" s="3">
        <v>302.8</v>
      </c>
      <c r="U200" s="3" t="s">
        <v>54</v>
      </c>
      <c r="V200" s="3" t="s">
        <v>45</v>
      </c>
      <c r="W200" s="3" t="s">
        <v>61</v>
      </c>
      <c r="X200" s="3" t="b">
        <v>1</v>
      </c>
      <c r="Y200" s="3" t="b">
        <v>0</v>
      </c>
      <c r="Z200" s="3" t="s">
        <v>55</v>
      </c>
      <c r="AB200" s="4">
        <v>43112</v>
      </c>
      <c r="AC200" s="4">
        <v>43350</v>
      </c>
      <c r="AD200" s="3" t="s">
        <v>586</v>
      </c>
      <c r="AE200" s="5" t="s">
        <v>587</v>
      </c>
      <c r="AF200" s="3" t="s">
        <v>586</v>
      </c>
      <c r="AH200" s="4">
        <v>43350</v>
      </c>
      <c r="AI200" s="3" t="s">
        <v>588</v>
      </c>
      <c r="AJ200" s="3" t="s">
        <v>589</v>
      </c>
    </row>
    <row r="201" spans="1:38" ht="30" x14ac:dyDescent="0.25">
      <c r="A201" s="3" t="s">
        <v>590</v>
      </c>
      <c r="B201" s="3" t="s">
        <v>591</v>
      </c>
      <c r="D201" s="3" t="s">
        <v>591</v>
      </c>
      <c r="F201" s="3">
        <v>141</v>
      </c>
      <c r="G201" s="3">
        <v>12</v>
      </c>
      <c r="I201" s="4">
        <v>43148</v>
      </c>
      <c r="J201" s="4">
        <v>43175</v>
      </c>
      <c r="K201" s="3" t="b">
        <v>1</v>
      </c>
      <c r="L201" s="4">
        <v>43175</v>
      </c>
      <c r="M201" s="5" t="s">
        <v>592</v>
      </c>
      <c r="Q201" s="5" t="s">
        <v>593</v>
      </c>
      <c r="R201" s="5" t="s">
        <v>594</v>
      </c>
      <c r="S201" s="3" t="s">
        <v>73</v>
      </c>
      <c r="T201" s="3" t="s">
        <v>74</v>
      </c>
      <c r="U201" s="3" t="s">
        <v>44</v>
      </c>
      <c r="V201" s="3" t="s">
        <v>45</v>
      </c>
      <c r="W201" s="3" t="s">
        <v>68</v>
      </c>
      <c r="X201" s="3" t="b">
        <v>1</v>
      </c>
      <c r="Y201" s="3" t="b">
        <v>0</v>
      </c>
      <c r="Z201" s="3" t="s">
        <v>55</v>
      </c>
      <c r="AB201" s="4">
        <v>43152</v>
      </c>
      <c r="AC201" s="4">
        <v>43175</v>
      </c>
      <c r="AE201" s="5" t="s">
        <v>592</v>
      </c>
      <c r="AF201" s="3" t="s">
        <v>595</v>
      </c>
      <c r="AL201" s="4">
        <v>43157</v>
      </c>
    </row>
    <row r="202" spans="1:38" ht="30" x14ac:dyDescent="0.25">
      <c r="A202" s="3">
        <f>-18-1389304471</f>
        <v>-1389304489</v>
      </c>
      <c r="B202" s="3" t="s">
        <v>596</v>
      </c>
      <c r="D202" s="3" t="s">
        <v>596</v>
      </c>
      <c r="F202" s="3">
        <v>141.01</v>
      </c>
      <c r="G202" s="3">
        <v>41</v>
      </c>
      <c r="I202" s="4">
        <v>43271</v>
      </c>
      <c r="J202" s="4">
        <v>43336</v>
      </c>
      <c r="K202" s="3" t="b">
        <v>1</v>
      </c>
      <c r="L202" s="4">
        <v>43336</v>
      </c>
      <c r="Q202" s="5" t="s">
        <v>597</v>
      </c>
      <c r="R202" s="5" t="s">
        <v>95</v>
      </c>
      <c r="S202" s="3" t="s">
        <v>60</v>
      </c>
      <c r="T202" s="3">
        <v>308.01</v>
      </c>
      <c r="U202" s="3" t="s">
        <v>54</v>
      </c>
      <c r="V202" s="3" t="s">
        <v>45</v>
      </c>
      <c r="W202" s="3" t="s">
        <v>61</v>
      </c>
      <c r="X202" s="3" t="b">
        <v>1</v>
      </c>
      <c r="Y202" s="3" t="b">
        <v>0</v>
      </c>
      <c r="Z202" s="3" t="s">
        <v>55</v>
      </c>
      <c r="AB202" s="4">
        <v>43294</v>
      </c>
      <c r="AC202" s="4">
        <v>43315</v>
      </c>
      <c r="AD202" s="3" t="s">
        <v>598</v>
      </c>
      <c r="AE202" s="5" t="s">
        <v>599</v>
      </c>
      <c r="AF202" s="3" t="s">
        <v>598</v>
      </c>
    </row>
    <row r="203" spans="1:38" x14ac:dyDescent="0.25">
      <c r="A203" s="3">
        <f>-18-1631141030</f>
        <v>-1631141048</v>
      </c>
      <c r="B203" s="3" t="s">
        <v>600</v>
      </c>
      <c r="D203" s="3" t="s">
        <v>600</v>
      </c>
      <c r="F203" s="3">
        <v>141.01</v>
      </c>
      <c r="G203" s="3">
        <v>26</v>
      </c>
      <c r="I203" s="4">
        <v>43271</v>
      </c>
      <c r="J203" s="4">
        <v>43285</v>
      </c>
      <c r="K203" s="3" t="b">
        <v>1</v>
      </c>
      <c r="L203" s="4">
        <v>43287</v>
      </c>
      <c r="Q203" s="5" t="s">
        <v>227</v>
      </c>
      <c r="R203" s="5" t="s">
        <v>59</v>
      </c>
      <c r="S203" s="3" t="s">
        <v>60</v>
      </c>
      <c r="T203" s="3">
        <v>308.01</v>
      </c>
      <c r="U203" s="3" t="s">
        <v>54</v>
      </c>
      <c r="V203" s="3" t="s">
        <v>45</v>
      </c>
      <c r="W203" s="3" t="s">
        <v>61</v>
      </c>
      <c r="X203" s="3" t="b">
        <v>1</v>
      </c>
      <c r="Y203" s="3" t="b">
        <v>0</v>
      </c>
      <c r="Z203" s="3" t="s">
        <v>55</v>
      </c>
    </row>
    <row r="204" spans="1:38" x14ac:dyDescent="0.25">
      <c r="A204" s="3">
        <f>-18-1688124966</f>
        <v>-1688124984</v>
      </c>
      <c r="B204" s="3" t="s">
        <v>600</v>
      </c>
      <c r="D204" s="3" t="s">
        <v>600</v>
      </c>
      <c r="F204" s="3">
        <v>141.01</v>
      </c>
      <c r="G204" s="3">
        <v>26</v>
      </c>
      <c r="I204" s="4">
        <v>43250</v>
      </c>
      <c r="J204" s="4">
        <v>43264</v>
      </c>
      <c r="K204" s="3" t="b">
        <v>1</v>
      </c>
      <c r="L204" s="4">
        <v>43266</v>
      </c>
      <c r="Q204" s="5" t="s">
        <v>51</v>
      </c>
      <c r="R204" s="5" t="s">
        <v>52</v>
      </c>
      <c r="S204" s="3" t="s">
        <v>53</v>
      </c>
      <c r="T204" s="3">
        <v>302.39999999999998</v>
      </c>
      <c r="U204" s="3" t="s">
        <v>54</v>
      </c>
      <c r="V204" s="3" t="s">
        <v>45</v>
      </c>
      <c r="W204" s="3" t="s">
        <v>61</v>
      </c>
      <c r="X204" s="3" t="b">
        <v>1</v>
      </c>
      <c r="Y204" s="3" t="b">
        <v>0</v>
      </c>
      <c r="Z204" s="3" t="s">
        <v>55</v>
      </c>
    </row>
    <row r="205" spans="1:38" x14ac:dyDescent="0.25">
      <c r="A205" s="3">
        <f>-18-1166476559</f>
        <v>-1166476577</v>
      </c>
      <c r="B205" s="3" t="s">
        <v>601</v>
      </c>
      <c r="D205" s="3" t="s">
        <v>601</v>
      </c>
      <c r="F205" s="3">
        <v>141.02000000000001</v>
      </c>
      <c r="G205" s="3">
        <v>23</v>
      </c>
      <c r="I205" s="4">
        <v>43340</v>
      </c>
      <c r="J205" s="4">
        <v>43411</v>
      </c>
      <c r="K205" s="3" t="b">
        <v>0</v>
      </c>
      <c r="Q205" s="5" t="s">
        <v>602</v>
      </c>
      <c r="R205" s="5" t="s">
        <v>52</v>
      </c>
      <c r="S205" s="3" t="s">
        <v>132</v>
      </c>
      <c r="T205" s="3" t="s">
        <v>74</v>
      </c>
      <c r="U205" s="3" t="s">
        <v>44</v>
      </c>
      <c r="V205" s="3" t="s">
        <v>45</v>
      </c>
      <c r="W205" s="3" t="s">
        <v>68</v>
      </c>
      <c r="X205" s="3" t="b">
        <v>1</v>
      </c>
      <c r="Y205" s="3" t="b">
        <v>0</v>
      </c>
      <c r="Z205" s="3" t="s">
        <v>55</v>
      </c>
    </row>
    <row r="206" spans="1:38" x14ac:dyDescent="0.25">
      <c r="A206" s="3">
        <f>-18-1769804844</f>
        <v>-1769804862</v>
      </c>
      <c r="B206" s="3" t="s">
        <v>603</v>
      </c>
      <c r="D206" s="3" t="s">
        <v>603</v>
      </c>
      <c r="F206" s="3">
        <v>141.02000000000001</v>
      </c>
      <c r="G206" s="3">
        <v>15</v>
      </c>
      <c r="I206" s="4">
        <v>43340</v>
      </c>
      <c r="J206" s="4">
        <v>43411</v>
      </c>
      <c r="K206" s="3" t="b">
        <v>0</v>
      </c>
      <c r="Q206" s="5" t="s">
        <v>602</v>
      </c>
      <c r="R206" s="5" t="s">
        <v>52</v>
      </c>
      <c r="S206" s="3" t="s">
        <v>132</v>
      </c>
      <c r="T206" s="3" t="s">
        <v>74</v>
      </c>
      <c r="U206" s="3" t="s">
        <v>44</v>
      </c>
      <c r="V206" s="3" t="s">
        <v>45</v>
      </c>
      <c r="W206" s="3" t="s">
        <v>68</v>
      </c>
      <c r="X206" s="3" t="b">
        <v>1</v>
      </c>
      <c r="Y206" s="3" t="b">
        <v>0</v>
      </c>
      <c r="Z206" s="3" t="s">
        <v>55</v>
      </c>
    </row>
    <row r="207" spans="1:38" x14ac:dyDescent="0.25">
      <c r="A207" s="3">
        <f>-18-1013324395</f>
        <v>-1013324413</v>
      </c>
      <c r="B207" s="3" t="s">
        <v>604</v>
      </c>
      <c r="D207" s="3" t="s">
        <v>604</v>
      </c>
      <c r="F207" s="3">
        <v>141.02000000000001</v>
      </c>
      <c r="G207" s="3">
        <v>19</v>
      </c>
      <c r="I207" s="4">
        <v>43340</v>
      </c>
      <c r="J207" s="4">
        <v>43411</v>
      </c>
      <c r="K207" s="3" t="b">
        <v>0</v>
      </c>
      <c r="Q207" s="5" t="s">
        <v>602</v>
      </c>
      <c r="R207" s="5" t="s">
        <v>52</v>
      </c>
      <c r="S207" s="3" t="s">
        <v>132</v>
      </c>
      <c r="T207" s="3" t="s">
        <v>74</v>
      </c>
      <c r="U207" s="3" t="s">
        <v>44</v>
      </c>
      <c r="V207" s="3" t="s">
        <v>45</v>
      </c>
      <c r="W207" s="3" t="s">
        <v>68</v>
      </c>
      <c r="X207" s="3" t="b">
        <v>1</v>
      </c>
      <c r="Y207" s="3" t="b">
        <v>0</v>
      </c>
      <c r="Z207" s="3" t="s">
        <v>55</v>
      </c>
    </row>
    <row r="208" spans="1:38" x14ac:dyDescent="0.25">
      <c r="A208" s="3">
        <f>-18-1443432610</f>
        <v>-1443432628</v>
      </c>
      <c r="B208" s="3" t="s">
        <v>605</v>
      </c>
      <c r="D208" s="3" t="s">
        <v>605</v>
      </c>
      <c r="F208" s="3">
        <v>141.02000000000001</v>
      </c>
      <c r="G208" s="3">
        <v>8</v>
      </c>
      <c r="I208" s="4">
        <v>43333</v>
      </c>
      <c r="J208" s="4">
        <v>43411</v>
      </c>
      <c r="K208" s="3" t="b">
        <v>0</v>
      </c>
      <c r="Q208" s="5" t="s">
        <v>602</v>
      </c>
      <c r="R208" s="5" t="s">
        <v>52</v>
      </c>
      <c r="S208" s="3" t="s">
        <v>132</v>
      </c>
      <c r="T208" s="3" t="s">
        <v>74</v>
      </c>
      <c r="U208" s="3" t="s">
        <v>44</v>
      </c>
      <c r="V208" s="3" t="s">
        <v>45</v>
      </c>
      <c r="W208" s="3" t="s">
        <v>68</v>
      </c>
      <c r="X208" s="3" t="b">
        <v>1</v>
      </c>
      <c r="Y208" s="3" t="b">
        <v>0</v>
      </c>
      <c r="Z208" s="3" t="s">
        <v>55</v>
      </c>
    </row>
    <row r="209" spans="1:32" x14ac:dyDescent="0.25">
      <c r="A209" s="3">
        <f>-18-1873676336</f>
        <v>-1873676354</v>
      </c>
      <c r="B209" s="3" t="s">
        <v>606</v>
      </c>
      <c r="D209" s="3" t="s">
        <v>606</v>
      </c>
      <c r="F209" s="3">
        <v>141.02000000000001</v>
      </c>
      <c r="G209" s="3">
        <v>12</v>
      </c>
      <c r="I209" s="4">
        <v>43340</v>
      </c>
      <c r="J209" s="4">
        <v>43411</v>
      </c>
      <c r="K209" s="3" t="b">
        <v>0</v>
      </c>
      <c r="Q209" s="5" t="s">
        <v>602</v>
      </c>
      <c r="R209" s="5" t="s">
        <v>52</v>
      </c>
      <c r="S209" s="3" t="s">
        <v>132</v>
      </c>
      <c r="T209" s="3" t="s">
        <v>74</v>
      </c>
      <c r="U209" s="3" t="s">
        <v>44</v>
      </c>
      <c r="V209" s="3" t="s">
        <v>45</v>
      </c>
      <c r="W209" s="3" t="s">
        <v>68</v>
      </c>
      <c r="X209" s="3" t="b">
        <v>1</v>
      </c>
      <c r="Y209" s="3" t="b">
        <v>0</v>
      </c>
      <c r="Z209" s="3" t="s">
        <v>55</v>
      </c>
    </row>
    <row r="210" spans="1:32" x14ac:dyDescent="0.25">
      <c r="A210" s="3">
        <f>-18-1789886152</f>
        <v>-1789886170</v>
      </c>
      <c r="B210" s="3" t="s">
        <v>607</v>
      </c>
      <c r="D210" s="3" t="s">
        <v>607</v>
      </c>
      <c r="F210" s="3">
        <v>141.02000000000001</v>
      </c>
      <c r="G210" s="3">
        <v>5</v>
      </c>
      <c r="I210" s="4">
        <v>43333</v>
      </c>
      <c r="J210" s="4">
        <v>43411</v>
      </c>
      <c r="K210" s="3" t="b">
        <v>0</v>
      </c>
      <c r="Q210" s="5" t="s">
        <v>602</v>
      </c>
      <c r="R210" s="5" t="s">
        <v>52</v>
      </c>
      <c r="S210" s="3" t="s">
        <v>132</v>
      </c>
      <c r="T210" s="3" t="s">
        <v>74</v>
      </c>
      <c r="U210" s="3" t="s">
        <v>44</v>
      </c>
      <c r="V210" s="3" t="s">
        <v>45</v>
      </c>
      <c r="W210" s="3" t="s">
        <v>68</v>
      </c>
      <c r="X210" s="3" t="b">
        <v>1</v>
      </c>
      <c r="Y210" s="3" t="b">
        <v>0</v>
      </c>
      <c r="Z210" s="3" t="s">
        <v>55</v>
      </c>
    </row>
    <row r="211" spans="1:32" x14ac:dyDescent="0.25">
      <c r="A211" s="3">
        <f>-18-1447456230</f>
        <v>-1447456248</v>
      </c>
      <c r="B211" s="3" t="s">
        <v>608</v>
      </c>
      <c r="D211" s="3" t="s">
        <v>608</v>
      </c>
      <c r="F211" s="3">
        <v>141.02000000000001</v>
      </c>
      <c r="G211" s="3">
        <v>11</v>
      </c>
      <c r="I211" s="4">
        <v>43333</v>
      </c>
      <c r="J211" s="4">
        <v>43411</v>
      </c>
      <c r="K211" s="3" t="b">
        <v>0</v>
      </c>
      <c r="Q211" s="5" t="s">
        <v>602</v>
      </c>
      <c r="R211" s="5" t="s">
        <v>52</v>
      </c>
      <c r="S211" s="3" t="s">
        <v>132</v>
      </c>
      <c r="T211" s="3" t="s">
        <v>74</v>
      </c>
      <c r="U211" s="3" t="s">
        <v>44</v>
      </c>
      <c r="V211" s="3" t="s">
        <v>45</v>
      </c>
      <c r="W211" s="3" t="s">
        <v>68</v>
      </c>
      <c r="X211" s="3" t="b">
        <v>1</v>
      </c>
      <c r="Y211" s="3" t="b">
        <v>0</v>
      </c>
      <c r="Z211" s="3" t="s">
        <v>55</v>
      </c>
    </row>
    <row r="212" spans="1:32" x14ac:dyDescent="0.25">
      <c r="A212" s="3">
        <f>-18-1248364835</f>
        <v>-1248364853</v>
      </c>
      <c r="B212" s="3" t="s">
        <v>609</v>
      </c>
      <c r="D212" s="3" t="s">
        <v>609</v>
      </c>
      <c r="F212" s="3">
        <v>141.02000000000001</v>
      </c>
      <c r="G212" s="3">
        <v>10</v>
      </c>
      <c r="I212" s="4">
        <v>43333</v>
      </c>
      <c r="J212" s="4">
        <v>43411</v>
      </c>
      <c r="K212" s="3" t="b">
        <v>0</v>
      </c>
      <c r="Q212" s="5" t="s">
        <v>602</v>
      </c>
      <c r="R212" s="5" t="s">
        <v>52</v>
      </c>
      <c r="S212" s="3" t="s">
        <v>132</v>
      </c>
      <c r="T212" s="3" t="s">
        <v>74</v>
      </c>
      <c r="U212" s="3" t="s">
        <v>44</v>
      </c>
      <c r="V212" s="3" t="s">
        <v>45</v>
      </c>
      <c r="W212" s="3" t="s">
        <v>68</v>
      </c>
      <c r="X212" s="3" t="b">
        <v>1</v>
      </c>
      <c r="Y212" s="3" t="b">
        <v>0</v>
      </c>
      <c r="Z212" s="3" t="s">
        <v>55</v>
      </c>
    </row>
    <row r="213" spans="1:32" ht="30" x14ac:dyDescent="0.25">
      <c r="A213" s="3">
        <f>-18-1355246126</f>
        <v>-1355246144</v>
      </c>
      <c r="B213" s="3" t="s">
        <v>610</v>
      </c>
      <c r="D213" s="3" t="s">
        <v>610</v>
      </c>
      <c r="F213" s="3">
        <v>141.02000000000001</v>
      </c>
      <c r="G213" s="3">
        <v>21</v>
      </c>
      <c r="I213" s="4">
        <v>43340</v>
      </c>
      <c r="J213" s="4">
        <v>43411</v>
      </c>
      <c r="K213" s="3" t="b">
        <v>0</v>
      </c>
      <c r="Q213" s="5" t="s">
        <v>611</v>
      </c>
      <c r="R213" s="5" t="s">
        <v>52</v>
      </c>
      <c r="S213" s="3" t="s">
        <v>132</v>
      </c>
      <c r="T213" s="3" t="s">
        <v>74</v>
      </c>
      <c r="U213" s="3" t="s">
        <v>44</v>
      </c>
      <c r="V213" s="3" t="s">
        <v>45</v>
      </c>
      <c r="W213" s="3" t="s">
        <v>68</v>
      </c>
      <c r="X213" s="3" t="b">
        <v>1</v>
      </c>
      <c r="Y213" s="3" t="b">
        <v>0</v>
      </c>
      <c r="Z213" s="3" t="s">
        <v>55</v>
      </c>
    </row>
    <row r="214" spans="1:32" x14ac:dyDescent="0.25">
      <c r="A214" s="3">
        <f>-18-1225629536</f>
        <v>-1225629554</v>
      </c>
      <c r="B214" s="3" t="s">
        <v>612</v>
      </c>
      <c r="D214" s="3" t="s">
        <v>612</v>
      </c>
      <c r="F214" s="3">
        <v>141.02000000000001</v>
      </c>
      <c r="G214" s="3">
        <v>7</v>
      </c>
      <c r="I214" s="4">
        <v>43333</v>
      </c>
      <c r="J214" s="4">
        <v>43411</v>
      </c>
      <c r="K214" s="3" t="b">
        <v>0</v>
      </c>
      <c r="Q214" s="5" t="s">
        <v>602</v>
      </c>
      <c r="R214" s="5" t="s">
        <v>52</v>
      </c>
      <c r="S214" s="3" t="s">
        <v>132</v>
      </c>
      <c r="T214" s="3" t="s">
        <v>74</v>
      </c>
      <c r="U214" s="3" t="s">
        <v>44</v>
      </c>
      <c r="V214" s="3" t="s">
        <v>45</v>
      </c>
      <c r="W214" s="3" t="s">
        <v>68</v>
      </c>
      <c r="X214" s="3" t="b">
        <v>1</v>
      </c>
      <c r="Y214" s="3" t="b">
        <v>0</v>
      </c>
      <c r="Z214" s="3" t="s">
        <v>55</v>
      </c>
    </row>
    <row r="215" spans="1:32" x14ac:dyDescent="0.25">
      <c r="A215" s="3">
        <f>-18-1802272391</f>
        <v>-1802272409</v>
      </c>
      <c r="B215" s="3" t="s">
        <v>613</v>
      </c>
      <c r="D215" s="3" t="s">
        <v>613</v>
      </c>
      <c r="F215" s="3">
        <v>141.02000000000001</v>
      </c>
      <c r="G215" s="3">
        <v>2</v>
      </c>
      <c r="I215" s="4">
        <v>43333</v>
      </c>
      <c r="J215" s="4">
        <v>43411</v>
      </c>
      <c r="K215" s="3" t="b">
        <v>0</v>
      </c>
      <c r="Q215" s="5" t="s">
        <v>602</v>
      </c>
      <c r="R215" s="5" t="s">
        <v>52</v>
      </c>
      <c r="S215" s="3" t="s">
        <v>132</v>
      </c>
      <c r="T215" s="3" t="s">
        <v>74</v>
      </c>
      <c r="U215" s="3" t="s">
        <v>44</v>
      </c>
      <c r="V215" s="3" t="s">
        <v>45</v>
      </c>
      <c r="W215" s="3" t="s">
        <v>68</v>
      </c>
      <c r="X215" s="3" t="b">
        <v>1</v>
      </c>
      <c r="Y215" s="3" t="b">
        <v>0</v>
      </c>
      <c r="Z215" s="3" t="s">
        <v>55</v>
      </c>
    </row>
    <row r="216" spans="1:32" x14ac:dyDescent="0.25">
      <c r="A216" s="3">
        <f>-18-1525130199</f>
        <v>-1525130217</v>
      </c>
      <c r="B216" s="3" t="s">
        <v>614</v>
      </c>
      <c r="F216" s="3">
        <v>141.02000000000001</v>
      </c>
      <c r="G216" s="3">
        <v>6</v>
      </c>
      <c r="I216" s="4">
        <v>43320</v>
      </c>
      <c r="J216" s="4">
        <v>43411</v>
      </c>
      <c r="K216" s="3" t="b">
        <v>0</v>
      </c>
      <c r="Q216" s="5" t="s">
        <v>615</v>
      </c>
      <c r="R216" s="5" t="s">
        <v>52</v>
      </c>
      <c r="S216" s="3" t="s">
        <v>132</v>
      </c>
      <c r="T216" s="3" t="s">
        <v>74</v>
      </c>
      <c r="U216" s="3" t="s">
        <v>44</v>
      </c>
      <c r="V216" s="3" t="s">
        <v>45</v>
      </c>
      <c r="W216" s="3" t="s">
        <v>68</v>
      </c>
      <c r="X216" s="3" t="b">
        <v>1</v>
      </c>
      <c r="Y216" s="3" t="b">
        <v>0</v>
      </c>
      <c r="Z216" s="3" t="s">
        <v>55</v>
      </c>
    </row>
    <row r="217" spans="1:32" x14ac:dyDescent="0.25">
      <c r="A217" s="3">
        <f>-18-1925097682</f>
        <v>-1925097700</v>
      </c>
      <c r="B217" s="3" t="s">
        <v>616</v>
      </c>
      <c r="D217" s="3" t="s">
        <v>616</v>
      </c>
      <c r="F217" s="3">
        <v>141.02000000000001</v>
      </c>
      <c r="G217" s="3">
        <v>22</v>
      </c>
      <c r="I217" s="4">
        <v>43340</v>
      </c>
      <c r="J217" s="4">
        <v>43411</v>
      </c>
      <c r="K217" s="3" t="b">
        <v>0</v>
      </c>
      <c r="Q217" s="5" t="s">
        <v>602</v>
      </c>
      <c r="R217" s="5" t="s">
        <v>52</v>
      </c>
      <c r="S217" s="3" t="s">
        <v>132</v>
      </c>
      <c r="T217" s="3" t="s">
        <v>74</v>
      </c>
      <c r="U217" s="3" t="s">
        <v>44</v>
      </c>
      <c r="V217" s="3" t="s">
        <v>45</v>
      </c>
      <c r="W217" s="3" t="s">
        <v>68</v>
      </c>
      <c r="X217" s="3" t="b">
        <v>1</v>
      </c>
      <c r="Y217" s="3" t="b">
        <v>0</v>
      </c>
      <c r="Z217" s="3" t="s">
        <v>55</v>
      </c>
    </row>
    <row r="218" spans="1:32" x14ac:dyDescent="0.25">
      <c r="A218" s="3">
        <f>-18-1523547190</f>
        <v>-1523547208</v>
      </c>
      <c r="B218" s="3" t="s">
        <v>617</v>
      </c>
      <c r="D218" s="3" t="s">
        <v>617</v>
      </c>
      <c r="F218" s="3">
        <v>141.02000000000001</v>
      </c>
      <c r="G218" s="3">
        <v>17</v>
      </c>
      <c r="I218" s="4">
        <v>43340</v>
      </c>
      <c r="J218" s="4">
        <v>43411</v>
      </c>
      <c r="K218" s="3" t="b">
        <v>0</v>
      </c>
      <c r="Q218" s="5" t="s">
        <v>602</v>
      </c>
      <c r="R218" s="5" t="s">
        <v>52</v>
      </c>
      <c r="S218" s="3" t="s">
        <v>132</v>
      </c>
      <c r="T218" s="3" t="s">
        <v>74</v>
      </c>
      <c r="U218" s="3" t="s">
        <v>44</v>
      </c>
      <c r="V218" s="3" t="s">
        <v>45</v>
      </c>
      <c r="W218" s="3" t="s">
        <v>68</v>
      </c>
      <c r="X218" s="3" t="b">
        <v>1</v>
      </c>
      <c r="Y218" s="3" t="b">
        <v>0</v>
      </c>
      <c r="Z218" s="3" t="s">
        <v>55</v>
      </c>
    </row>
    <row r="219" spans="1:32" x14ac:dyDescent="0.25">
      <c r="A219" s="3">
        <f>-18-1434329128</f>
        <v>-1434329146</v>
      </c>
      <c r="B219" s="3" t="s">
        <v>618</v>
      </c>
      <c r="D219" s="3" t="s">
        <v>618</v>
      </c>
      <c r="F219" s="3">
        <v>141.02000000000001</v>
      </c>
      <c r="G219" s="3">
        <v>13</v>
      </c>
      <c r="I219" s="4">
        <v>43340</v>
      </c>
      <c r="J219" s="4">
        <v>43411</v>
      </c>
      <c r="K219" s="3" t="b">
        <v>0</v>
      </c>
      <c r="Q219" s="5" t="s">
        <v>602</v>
      </c>
      <c r="R219" s="5" t="s">
        <v>52</v>
      </c>
      <c r="S219" s="3" t="s">
        <v>132</v>
      </c>
      <c r="T219" s="3" t="s">
        <v>74</v>
      </c>
      <c r="U219" s="3" t="s">
        <v>44</v>
      </c>
      <c r="V219" s="3" t="s">
        <v>45</v>
      </c>
      <c r="W219" s="3" t="s">
        <v>68</v>
      </c>
      <c r="X219" s="3" t="b">
        <v>1</v>
      </c>
      <c r="Y219" s="3" t="b">
        <v>0</v>
      </c>
      <c r="Z219" s="3" t="s">
        <v>55</v>
      </c>
    </row>
    <row r="220" spans="1:32" x14ac:dyDescent="0.25">
      <c r="A220" s="3">
        <f>-18-1922229792</f>
        <v>-1922229810</v>
      </c>
      <c r="B220" s="3" t="s">
        <v>619</v>
      </c>
      <c r="D220" s="3" t="s">
        <v>619</v>
      </c>
      <c r="F220" s="3">
        <v>141.03</v>
      </c>
      <c r="G220" s="3">
        <v>19</v>
      </c>
      <c r="I220" s="4">
        <v>43340</v>
      </c>
      <c r="J220" s="4">
        <v>43411</v>
      </c>
      <c r="K220" s="3" t="b">
        <v>0</v>
      </c>
      <c r="Q220" s="5" t="s">
        <v>602</v>
      </c>
      <c r="R220" s="5" t="s">
        <v>52</v>
      </c>
      <c r="S220" s="3" t="s">
        <v>132</v>
      </c>
      <c r="T220" s="3" t="s">
        <v>74</v>
      </c>
      <c r="U220" s="3" t="s">
        <v>44</v>
      </c>
      <c r="V220" s="3" t="s">
        <v>45</v>
      </c>
      <c r="W220" s="3" t="s">
        <v>68</v>
      </c>
      <c r="X220" s="3" t="b">
        <v>1</v>
      </c>
      <c r="Y220" s="3" t="b">
        <v>0</v>
      </c>
      <c r="Z220" s="3" t="s">
        <v>55</v>
      </c>
    </row>
    <row r="221" spans="1:32" ht="30" x14ac:dyDescent="0.25">
      <c r="A221" s="3">
        <f>-18-1026997170</f>
        <v>-1026997188</v>
      </c>
      <c r="B221" s="3" t="s">
        <v>620</v>
      </c>
      <c r="F221" s="3">
        <v>141.03</v>
      </c>
      <c r="G221" s="3">
        <v>3</v>
      </c>
      <c r="I221" s="4">
        <v>43300</v>
      </c>
      <c r="J221" s="4">
        <v>43357</v>
      </c>
      <c r="K221" s="3" t="b">
        <v>1</v>
      </c>
      <c r="L221" s="4">
        <v>43350</v>
      </c>
      <c r="M221" s="5" t="s">
        <v>621</v>
      </c>
      <c r="Q221" s="5" t="s">
        <v>51</v>
      </c>
      <c r="R221" s="5" t="s">
        <v>52</v>
      </c>
      <c r="S221" s="3" t="s">
        <v>53</v>
      </c>
      <c r="T221" s="3">
        <v>302.39999999999998</v>
      </c>
      <c r="U221" s="3" t="s">
        <v>54</v>
      </c>
      <c r="V221" s="3" t="s">
        <v>45</v>
      </c>
      <c r="W221" s="3" t="s">
        <v>68</v>
      </c>
      <c r="X221" s="3" t="b">
        <v>1</v>
      </c>
      <c r="Y221" s="3" t="b">
        <v>0</v>
      </c>
      <c r="Z221" s="3" t="s">
        <v>55</v>
      </c>
      <c r="AB221" s="4">
        <v>43319</v>
      </c>
      <c r="AC221" s="4">
        <v>43343</v>
      </c>
      <c r="AE221" s="5" t="s">
        <v>621</v>
      </c>
      <c r="AF221" s="3" t="s">
        <v>622</v>
      </c>
    </row>
    <row r="222" spans="1:32" x14ac:dyDescent="0.25">
      <c r="A222" s="3">
        <f>-18-1978951161</f>
        <v>-1978951179</v>
      </c>
      <c r="B222" s="3" t="s">
        <v>623</v>
      </c>
      <c r="D222" s="3" t="s">
        <v>623</v>
      </c>
      <c r="F222" s="3">
        <v>141.03</v>
      </c>
      <c r="G222" s="3">
        <v>1</v>
      </c>
      <c r="I222" s="4">
        <v>43340</v>
      </c>
      <c r="J222" s="4">
        <v>43411</v>
      </c>
      <c r="K222" s="3" t="b">
        <v>0</v>
      </c>
      <c r="Q222" s="5" t="s">
        <v>602</v>
      </c>
      <c r="R222" s="5" t="s">
        <v>52</v>
      </c>
      <c r="S222" s="3" t="s">
        <v>132</v>
      </c>
      <c r="T222" s="3" t="s">
        <v>74</v>
      </c>
      <c r="U222" s="3" t="s">
        <v>44</v>
      </c>
      <c r="V222" s="3" t="s">
        <v>45</v>
      </c>
      <c r="W222" s="3" t="s">
        <v>68</v>
      </c>
      <c r="X222" s="3" t="b">
        <v>1</v>
      </c>
      <c r="Y222" s="3" t="b">
        <v>0</v>
      </c>
      <c r="Z222" s="3" t="s">
        <v>55</v>
      </c>
    </row>
    <row r="223" spans="1:32" x14ac:dyDescent="0.25">
      <c r="A223" s="3">
        <f>-18-1582834659</f>
        <v>-1582834677</v>
      </c>
      <c r="B223" s="3" t="s">
        <v>624</v>
      </c>
      <c r="D223" s="3" t="s">
        <v>624</v>
      </c>
      <c r="F223" s="3">
        <v>141.03</v>
      </c>
      <c r="G223" s="3">
        <v>4</v>
      </c>
      <c r="I223" s="4">
        <v>43340</v>
      </c>
      <c r="J223" s="4">
        <v>43411</v>
      </c>
      <c r="K223" s="3" t="b">
        <v>0</v>
      </c>
      <c r="Q223" s="5" t="s">
        <v>625</v>
      </c>
      <c r="R223" s="5" t="s">
        <v>52</v>
      </c>
      <c r="S223" s="3" t="s">
        <v>132</v>
      </c>
      <c r="T223" s="3" t="s">
        <v>74</v>
      </c>
      <c r="U223" s="3" t="s">
        <v>44</v>
      </c>
      <c r="V223" s="3" t="s">
        <v>45</v>
      </c>
      <c r="W223" s="3" t="s">
        <v>68</v>
      </c>
      <c r="X223" s="3" t="b">
        <v>1</v>
      </c>
      <c r="Y223" s="3" t="b">
        <v>0</v>
      </c>
      <c r="Z223" s="3" t="s">
        <v>55</v>
      </c>
    </row>
    <row r="224" spans="1:32" x14ac:dyDescent="0.25">
      <c r="A224" s="3">
        <f>-18-1111478722</f>
        <v>-1111478740</v>
      </c>
      <c r="B224" s="3" t="s">
        <v>626</v>
      </c>
      <c r="D224" s="3" t="s">
        <v>626</v>
      </c>
      <c r="F224" s="3">
        <v>141.03</v>
      </c>
      <c r="G224" s="3">
        <v>15</v>
      </c>
      <c r="I224" s="4">
        <v>43340</v>
      </c>
      <c r="J224" s="4">
        <v>43411</v>
      </c>
      <c r="K224" s="3" t="b">
        <v>0</v>
      </c>
      <c r="Q224" s="5" t="s">
        <v>602</v>
      </c>
      <c r="R224" s="5" t="s">
        <v>52</v>
      </c>
      <c r="S224" s="3" t="s">
        <v>132</v>
      </c>
      <c r="T224" s="3" t="s">
        <v>74</v>
      </c>
      <c r="U224" s="3" t="s">
        <v>44</v>
      </c>
      <c r="V224" s="3" t="s">
        <v>45</v>
      </c>
      <c r="W224" s="3" t="s">
        <v>68</v>
      </c>
      <c r="X224" s="3" t="b">
        <v>1</v>
      </c>
      <c r="Y224" s="3" t="b">
        <v>0</v>
      </c>
      <c r="Z224" s="3" t="s">
        <v>55</v>
      </c>
    </row>
    <row r="225" spans="1:38" x14ac:dyDescent="0.25">
      <c r="A225" s="3">
        <f>-18-1866966429</f>
        <v>-1866966447</v>
      </c>
      <c r="B225" s="3" t="s">
        <v>627</v>
      </c>
      <c r="D225" s="3" t="s">
        <v>627</v>
      </c>
      <c r="F225" s="3">
        <v>141.03</v>
      </c>
      <c r="G225" s="3">
        <v>16</v>
      </c>
      <c r="I225" s="4">
        <v>43340</v>
      </c>
      <c r="J225" s="4">
        <v>43411</v>
      </c>
      <c r="K225" s="3" t="b">
        <v>0</v>
      </c>
      <c r="Q225" s="5" t="s">
        <v>602</v>
      </c>
      <c r="R225" s="5" t="s">
        <v>52</v>
      </c>
      <c r="S225" s="3" t="s">
        <v>132</v>
      </c>
      <c r="T225" s="3" t="s">
        <v>74</v>
      </c>
      <c r="U225" s="3" t="s">
        <v>44</v>
      </c>
      <c r="V225" s="3" t="s">
        <v>45</v>
      </c>
      <c r="W225" s="3" t="s">
        <v>68</v>
      </c>
      <c r="X225" s="3" t="b">
        <v>1</v>
      </c>
      <c r="Y225" s="3" t="b">
        <v>0</v>
      </c>
      <c r="Z225" s="3" t="s">
        <v>55</v>
      </c>
    </row>
    <row r="226" spans="1:38" x14ac:dyDescent="0.25">
      <c r="A226" s="3">
        <f>-18-1019049752</f>
        <v>-1019049770</v>
      </c>
      <c r="B226" s="3" t="s">
        <v>628</v>
      </c>
      <c r="D226" s="3" t="s">
        <v>628</v>
      </c>
      <c r="F226" s="3">
        <v>141.03</v>
      </c>
      <c r="G226" s="3">
        <v>7</v>
      </c>
      <c r="I226" s="4">
        <v>43340</v>
      </c>
      <c r="J226" s="4">
        <v>43411</v>
      </c>
      <c r="K226" s="3" t="b">
        <v>0</v>
      </c>
      <c r="Q226" s="5" t="s">
        <v>602</v>
      </c>
      <c r="R226" s="5" t="s">
        <v>52</v>
      </c>
      <c r="S226" s="3" t="s">
        <v>132</v>
      </c>
      <c r="T226" s="3" t="s">
        <v>74</v>
      </c>
      <c r="U226" s="3" t="s">
        <v>44</v>
      </c>
      <c r="V226" s="3" t="s">
        <v>45</v>
      </c>
      <c r="W226" s="3" t="s">
        <v>68</v>
      </c>
      <c r="X226" s="3" t="b">
        <v>1</v>
      </c>
      <c r="Y226" s="3" t="b">
        <v>0</v>
      </c>
      <c r="Z226" s="3" t="s">
        <v>55</v>
      </c>
    </row>
    <row r="227" spans="1:38" x14ac:dyDescent="0.25">
      <c r="A227" s="3">
        <f>-18-1727290951</f>
        <v>-1727290969</v>
      </c>
      <c r="B227" s="3" t="s">
        <v>629</v>
      </c>
      <c r="D227" s="3" t="s">
        <v>629</v>
      </c>
      <c r="F227" s="3">
        <v>141.03</v>
      </c>
      <c r="G227" s="3">
        <v>13</v>
      </c>
      <c r="I227" s="4">
        <v>43340</v>
      </c>
      <c r="J227" s="4">
        <v>43411</v>
      </c>
      <c r="K227" s="3" t="b">
        <v>0</v>
      </c>
      <c r="Q227" s="5" t="s">
        <v>602</v>
      </c>
      <c r="R227" s="5" t="s">
        <v>52</v>
      </c>
      <c r="S227" s="3" t="s">
        <v>132</v>
      </c>
      <c r="T227" s="3" t="s">
        <v>74</v>
      </c>
      <c r="U227" s="3" t="s">
        <v>44</v>
      </c>
      <c r="V227" s="3" t="s">
        <v>45</v>
      </c>
      <c r="W227" s="3" t="s">
        <v>68</v>
      </c>
      <c r="X227" s="3" t="b">
        <v>1</v>
      </c>
      <c r="Y227" s="3" t="b">
        <v>0</v>
      </c>
      <c r="Z227" s="3" t="s">
        <v>55</v>
      </c>
    </row>
    <row r="228" spans="1:38" x14ac:dyDescent="0.25">
      <c r="A228" s="3">
        <f>-18-1802404946</f>
        <v>-1802404964</v>
      </c>
      <c r="B228" s="3" t="s">
        <v>630</v>
      </c>
      <c r="D228" s="3" t="s">
        <v>630</v>
      </c>
      <c r="F228" s="3">
        <v>141.03</v>
      </c>
      <c r="G228" s="3">
        <v>8</v>
      </c>
      <c r="I228" s="4">
        <v>43340</v>
      </c>
      <c r="J228" s="4">
        <v>43411</v>
      </c>
      <c r="K228" s="3" t="b">
        <v>0</v>
      </c>
      <c r="Q228" s="5" t="s">
        <v>602</v>
      </c>
      <c r="R228" s="5" t="s">
        <v>52</v>
      </c>
      <c r="S228" s="3" t="s">
        <v>132</v>
      </c>
      <c r="T228" s="3" t="s">
        <v>74</v>
      </c>
      <c r="U228" s="3" t="s">
        <v>44</v>
      </c>
      <c r="V228" s="3" t="s">
        <v>45</v>
      </c>
      <c r="W228" s="3" t="s">
        <v>68</v>
      </c>
      <c r="X228" s="3" t="b">
        <v>1</v>
      </c>
      <c r="Y228" s="3" t="b">
        <v>0</v>
      </c>
      <c r="Z228" s="3" t="s">
        <v>55</v>
      </c>
    </row>
    <row r="229" spans="1:38" x14ac:dyDescent="0.25">
      <c r="A229" s="3">
        <f>-18-1873065565</f>
        <v>-1873065583</v>
      </c>
      <c r="B229" s="3" t="s">
        <v>631</v>
      </c>
      <c r="D229" s="3" t="s">
        <v>631</v>
      </c>
      <c r="F229" s="3">
        <v>141.03</v>
      </c>
      <c r="G229" s="3">
        <v>6</v>
      </c>
      <c r="I229" s="4">
        <v>43340</v>
      </c>
      <c r="J229" s="4">
        <v>43411</v>
      </c>
      <c r="K229" s="3" t="b">
        <v>0</v>
      </c>
      <c r="Q229" s="5" t="s">
        <v>602</v>
      </c>
      <c r="R229" s="5" t="s">
        <v>52</v>
      </c>
      <c r="S229" s="3" t="s">
        <v>132</v>
      </c>
      <c r="T229" s="3" t="s">
        <v>74</v>
      </c>
      <c r="U229" s="3" t="s">
        <v>44</v>
      </c>
      <c r="V229" s="3" t="s">
        <v>45</v>
      </c>
      <c r="W229" s="3" t="s">
        <v>68</v>
      </c>
      <c r="X229" s="3" t="b">
        <v>1</v>
      </c>
      <c r="Y229" s="3" t="b">
        <v>0</v>
      </c>
      <c r="Z229" s="3" t="s">
        <v>55</v>
      </c>
    </row>
    <row r="230" spans="1:38" x14ac:dyDescent="0.25">
      <c r="A230" s="3">
        <f>-18-1395361228</f>
        <v>-1395361246</v>
      </c>
      <c r="B230" s="3" t="s">
        <v>630</v>
      </c>
      <c r="D230" s="3" t="s">
        <v>630</v>
      </c>
      <c r="F230" s="3">
        <v>141.03</v>
      </c>
      <c r="G230" s="3">
        <v>8</v>
      </c>
      <c r="I230" s="4">
        <v>43340</v>
      </c>
      <c r="J230" s="4">
        <v>43411</v>
      </c>
      <c r="K230" s="3" t="b">
        <v>0</v>
      </c>
      <c r="Q230" s="5" t="s">
        <v>632</v>
      </c>
      <c r="R230" s="5" t="s">
        <v>52</v>
      </c>
      <c r="S230" s="3" t="s">
        <v>132</v>
      </c>
      <c r="T230" s="3" t="s">
        <v>74</v>
      </c>
      <c r="U230" s="3" t="s">
        <v>44</v>
      </c>
      <c r="V230" s="3" t="s">
        <v>45</v>
      </c>
      <c r="W230" s="3" t="s">
        <v>68</v>
      </c>
      <c r="X230" s="3" t="b">
        <v>1</v>
      </c>
      <c r="Y230" s="3" t="b">
        <v>0</v>
      </c>
      <c r="Z230" s="3" t="s">
        <v>55</v>
      </c>
    </row>
    <row r="231" spans="1:38" x14ac:dyDescent="0.25">
      <c r="A231" s="3">
        <f>-18-1024169793</f>
        <v>-1024169811</v>
      </c>
      <c r="B231" s="3" t="s">
        <v>633</v>
      </c>
      <c r="D231" s="3" t="s">
        <v>633</v>
      </c>
      <c r="F231" s="3">
        <v>141.03</v>
      </c>
      <c r="G231" s="3">
        <v>9</v>
      </c>
      <c r="I231" s="4">
        <v>43340</v>
      </c>
      <c r="J231" s="4">
        <v>43411</v>
      </c>
      <c r="K231" s="3" t="b">
        <v>0</v>
      </c>
      <c r="Q231" s="5" t="s">
        <v>602</v>
      </c>
      <c r="R231" s="5" t="s">
        <v>52</v>
      </c>
      <c r="S231" s="3" t="s">
        <v>132</v>
      </c>
      <c r="T231" s="3" t="s">
        <v>74</v>
      </c>
      <c r="U231" s="3" t="s">
        <v>44</v>
      </c>
      <c r="V231" s="3" t="s">
        <v>45</v>
      </c>
      <c r="W231" s="3" t="s">
        <v>68</v>
      </c>
      <c r="X231" s="3" t="b">
        <v>1</v>
      </c>
      <c r="Y231" s="3" t="b">
        <v>0</v>
      </c>
      <c r="Z231" s="3" t="s">
        <v>55</v>
      </c>
    </row>
    <row r="232" spans="1:38" x14ac:dyDescent="0.25">
      <c r="A232" s="3">
        <f>-18-1960692537</f>
        <v>-1960692555</v>
      </c>
      <c r="B232" s="3" t="s">
        <v>634</v>
      </c>
      <c r="D232" s="3" t="s">
        <v>634</v>
      </c>
      <c r="F232" s="3">
        <v>141.03</v>
      </c>
      <c r="G232" s="3">
        <v>21</v>
      </c>
      <c r="I232" s="4">
        <v>43340</v>
      </c>
      <c r="J232" s="4">
        <v>43411</v>
      </c>
      <c r="K232" s="3" t="b">
        <v>0</v>
      </c>
      <c r="Q232" s="5" t="s">
        <v>602</v>
      </c>
      <c r="R232" s="5" t="s">
        <v>52</v>
      </c>
      <c r="S232" s="3" t="s">
        <v>132</v>
      </c>
      <c r="T232" s="3" t="s">
        <v>74</v>
      </c>
      <c r="U232" s="3" t="s">
        <v>44</v>
      </c>
      <c r="V232" s="3" t="s">
        <v>45</v>
      </c>
      <c r="W232" s="3" t="s">
        <v>68</v>
      </c>
      <c r="X232" s="3" t="b">
        <v>1</v>
      </c>
      <c r="Y232" s="3" t="b">
        <v>0</v>
      </c>
      <c r="Z232" s="3" t="s">
        <v>55</v>
      </c>
    </row>
    <row r="233" spans="1:38" x14ac:dyDescent="0.25">
      <c r="A233" s="3">
        <f>-18-1396399775</f>
        <v>-1396399793</v>
      </c>
      <c r="B233" s="3" t="s">
        <v>635</v>
      </c>
      <c r="D233" s="3" t="s">
        <v>635</v>
      </c>
      <c r="F233" s="3">
        <v>141.03</v>
      </c>
      <c r="G233" s="3">
        <v>18</v>
      </c>
      <c r="I233" s="4">
        <v>43340</v>
      </c>
      <c r="J233" s="4">
        <v>43411</v>
      </c>
      <c r="K233" s="3" t="b">
        <v>0</v>
      </c>
      <c r="Q233" s="5" t="s">
        <v>602</v>
      </c>
      <c r="R233" s="5" t="s">
        <v>52</v>
      </c>
      <c r="S233" s="3" t="s">
        <v>132</v>
      </c>
      <c r="T233" s="3" t="s">
        <v>74</v>
      </c>
      <c r="U233" s="3" t="s">
        <v>44</v>
      </c>
      <c r="V233" s="3" t="s">
        <v>45</v>
      </c>
      <c r="W233" s="3" t="s">
        <v>68</v>
      </c>
      <c r="X233" s="3" t="b">
        <v>1</v>
      </c>
      <c r="Y233" s="3" t="b">
        <v>0</v>
      </c>
      <c r="Z233" s="3" t="s">
        <v>55</v>
      </c>
    </row>
    <row r="234" spans="1:38" x14ac:dyDescent="0.25">
      <c r="A234" s="3">
        <f>-18-1700958205</f>
        <v>-1700958223</v>
      </c>
      <c r="B234" s="3" t="s">
        <v>636</v>
      </c>
      <c r="D234" s="3" t="s">
        <v>636</v>
      </c>
      <c r="F234" s="3">
        <v>141.03</v>
      </c>
      <c r="G234" s="3">
        <v>10</v>
      </c>
      <c r="I234" s="4">
        <v>43340</v>
      </c>
      <c r="J234" s="4">
        <v>43411</v>
      </c>
      <c r="K234" s="3" t="b">
        <v>0</v>
      </c>
      <c r="Q234" s="5" t="s">
        <v>602</v>
      </c>
      <c r="R234" s="5" t="s">
        <v>52</v>
      </c>
      <c r="S234" s="3" t="s">
        <v>132</v>
      </c>
      <c r="T234" s="3" t="s">
        <v>74</v>
      </c>
      <c r="U234" s="3" t="s">
        <v>44</v>
      </c>
      <c r="V234" s="3" t="s">
        <v>45</v>
      </c>
      <c r="W234" s="3" t="s">
        <v>68</v>
      </c>
      <c r="X234" s="3" t="b">
        <v>1</v>
      </c>
      <c r="Y234" s="3" t="b">
        <v>0</v>
      </c>
      <c r="Z234" s="3" t="s">
        <v>55</v>
      </c>
    </row>
    <row r="235" spans="1:38" x14ac:dyDescent="0.25">
      <c r="A235" s="3">
        <f>-18-1740098938</f>
        <v>-1740098956</v>
      </c>
      <c r="B235" s="3" t="s">
        <v>637</v>
      </c>
      <c r="D235" s="3" t="s">
        <v>637</v>
      </c>
      <c r="F235" s="3">
        <v>141.03</v>
      </c>
      <c r="G235" s="3">
        <v>5</v>
      </c>
      <c r="I235" s="4">
        <v>43340</v>
      </c>
      <c r="J235" s="4">
        <v>43411</v>
      </c>
      <c r="K235" s="3" t="b">
        <v>0</v>
      </c>
      <c r="Q235" s="5" t="s">
        <v>602</v>
      </c>
      <c r="R235" s="5" t="s">
        <v>52</v>
      </c>
      <c r="S235" s="3" t="s">
        <v>132</v>
      </c>
      <c r="T235" s="3" t="s">
        <v>74</v>
      </c>
      <c r="U235" s="3" t="s">
        <v>44</v>
      </c>
      <c r="V235" s="3" t="s">
        <v>45</v>
      </c>
      <c r="W235" s="3" t="s">
        <v>68</v>
      </c>
      <c r="X235" s="3" t="b">
        <v>1</v>
      </c>
      <c r="Y235" s="3" t="b">
        <v>0</v>
      </c>
      <c r="Z235" s="3" t="s">
        <v>55</v>
      </c>
    </row>
    <row r="236" spans="1:38" x14ac:dyDescent="0.25">
      <c r="A236" s="3">
        <f>-18-1089579862</f>
        <v>-1089579880</v>
      </c>
      <c r="B236" s="3" t="s">
        <v>624</v>
      </c>
      <c r="D236" s="3" t="s">
        <v>624</v>
      </c>
      <c r="F236" s="3">
        <v>141.03</v>
      </c>
      <c r="G236" s="3">
        <v>4</v>
      </c>
      <c r="I236" s="4">
        <v>43340</v>
      </c>
      <c r="J236" s="4">
        <v>43411</v>
      </c>
      <c r="K236" s="3" t="b">
        <v>0</v>
      </c>
      <c r="Q236" s="5" t="s">
        <v>602</v>
      </c>
      <c r="R236" s="5" t="s">
        <v>52</v>
      </c>
      <c r="S236" s="3" t="s">
        <v>132</v>
      </c>
      <c r="T236" s="3" t="s">
        <v>74</v>
      </c>
      <c r="U236" s="3" t="s">
        <v>44</v>
      </c>
      <c r="V236" s="3" t="s">
        <v>45</v>
      </c>
      <c r="W236" s="3" t="s">
        <v>68</v>
      </c>
      <c r="X236" s="3" t="b">
        <v>1</v>
      </c>
      <c r="Y236" s="3" t="b">
        <v>0</v>
      </c>
      <c r="Z236" s="3" t="s">
        <v>55</v>
      </c>
    </row>
    <row r="237" spans="1:38" x14ac:dyDescent="0.25">
      <c r="A237" s="3" t="s">
        <v>638</v>
      </c>
      <c r="B237" s="3" t="s">
        <v>639</v>
      </c>
      <c r="D237" s="3" t="s">
        <v>639</v>
      </c>
      <c r="F237" s="3">
        <v>143</v>
      </c>
      <c r="G237" s="3">
        <v>21</v>
      </c>
      <c r="I237" s="4">
        <v>43361</v>
      </c>
      <c r="J237" s="4">
        <v>43434</v>
      </c>
      <c r="K237" s="3" t="b">
        <v>0</v>
      </c>
      <c r="Q237" s="5" t="s">
        <v>640</v>
      </c>
      <c r="R237" s="5" t="s">
        <v>641</v>
      </c>
      <c r="S237" s="3" t="s">
        <v>73</v>
      </c>
      <c r="T237" s="3" t="s">
        <v>74</v>
      </c>
      <c r="U237" s="3" t="s">
        <v>44</v>
      </c>
      <c r="V237" s="3" t="s">
        <v>45</v>
      </c>
      <c r="W237" s="3" t="s">
        <v>68</v>
      </c>
      <c r="X237" s="3" t="b">
        <v>1</v>
      </c>
      <c r="Y237" s="3" t="b">
        <v>0</v>
      </c>
      <c r="Z237" s="3" t="s">
        <v>55</v>
      </c>
      <c r="AL237" s="4">
        <v>43361</v>
      </c>
    </row>
    <row r="238" spans="1:38" x14ac:dyDescent="0.25">
      <c r="A238" s="3" t="s">
        <v>642</v>
      </c>
      <c r="B238" s="3" t="s">
        <v>643</v>
      </c>
      <c r="D238" s="3" t="s">
        <v>643</v>
      </c>
      <c r="F238" s="3">
        <v>143</v>
      </c>
      <c r="G238" s="3">
        <v>28.27</v>
      </c>
      <c r="I238" s="4">
        <v>43325</v>
      </c>
      <c r="J238" s="4">
        <v>43350</v>
      </c>
      <c r="K238" s="3" t="b">
        <v>1</v>
      </c>
      <c r="L238" s="4">
        <v>43356</v>
      </c>
      <c r="M238" s="5" t="s">
        <v>644</v>
      </c>
      <c r="Q238" s="5" t="s">
        <v>645</v>
      </c>
      <c r="R238" s="5" t="s">
        <v>203</v>
      </c>
      <c r="S238" s="3" t="s">
        <v>73</v>
      </c>
      <c r="T238" s="3" t="s">
        <v>74</v>
      </c>
      <c r="U238" s="3" t="s">
        <v>44</v>
      </c>
      <c r="V238" s="3" t="s">
        <v>45</v>
      </c>
      <c r="W238" s="3" t="s">
        <v>68</v>
      </c>
      <c r="X238" s="3" t="b">
        <v>1</v>
      </c>
      <c r="Y238" s="3" t="b">
        <v>0</v>
      </c>
      <c r="Z238" s="3" t="s">
        <v>55</v>
      </c>
      <c r="AL238" s="4">
        <v>43325</v>
      </c>
    </row>
    <row r="239" spans="1:38" x14ac:dyDescent="0.25">
      <c r="A239" s="3" t="s">
        <v>646</v>
      </c>
      <c r="B239" s="3" t="s">
        <v>647</v>
      </c>
      <c r="D239" s="3" t="s">
        <v>647</v>
      </c>
      <c r="F239" s="3">
        <v>143</v>
      </c>
      <c r="G239" s="3">
        <v>20.010000000000002</v>
      </c>
      <c r="I239" s="4">
        <v>43234</v>
      </c>
      <c r="J239" s="4">
        <v>43256</v>
      </c>
      <c r="K239" s="3" t="b">
        <v>1</v>
      </c>
      <c r="L239" s="4">
        <v>43264</v>
      </c>
      <c r="M239" s="5" t="s">
        <v>66</v>
      </c>
      <c r="O239" s="6" t="s">
        <v>2529</v>
      </c>
      <c r="Q239" s="5" t="s">
        <v>648</v>
      </c>
      <c r="R239" s="5" t="s">
        <v>649</v>
      </c>
      <c r="S239" s="3" t="s">
        <v>53</v>
      </c>
      <c r="T239" s="3">
        <v>302.39999999999998</v>
      </c>
      <c r="U239" s="3" t="s">
        <v>54</v>
      </c>
      <c r="V239" s="3" t="s">
        <v>45</v>
      </c>
      <c r="W239" s="3" t="s">
        <v>68</v>
      </c>
      <c r="X239" s="3" t="b">
        <v>1</v>
      </c>
      <c r="Y239" s="3" t="b">
        <v>0</v>
      </c>
      <c r="Z239" s="3" t="s">
        <v>62</v>
      </c>
      <c r="AA239" s="3">
        <v>7731</v>
      </c>
      <c r="AL239" s="4">
        <v>43235</v>
      </c>
    </row>
    <row r="240" spans="1:38" ht="30" x14ac:dyDescent="0.25">
      <c r="A240" s="3" t="s">
        <v>650</v>
      </c>
      <c r="B240" s="3" t="s">
        <v>651</v>
      </c>
      <c r="D240" s="3" t="s">
        <v>651</v>
      </c>
      <c r="F240" s="3">
        <v>143</v>
      </c>
      <c r="G240" s="3">
        <v>8.02</v>
      </c>
      <c r="I240" s="4">
        <v>43284</v>
      </c>
      <c r="J240" s="4">
        <v>43312</v>
      </c>
      <c r="K240" s="3" t="b">
        <v>1</v>
      </c>
      <c r="L240" s="4">
        <v>43314</v>
      </c>
      <c r="M240" s="5" t="s">
        <v>66</v>
      </c>
      <c r="Q240" s="5" t="s">
        <v>652</v>
      </c>
      <c r="R240" s="5" t="s">
        <v>651</v>
      </c>
      <c r="S240" s="3" t="s">
        <v>145</v>
      </c>
      <c r="T240" s="3" t="s">
        <v>146</v>
      </c>
      <c r="U240" s="3" t="s">
        <v>44</v>
      </c>
      <c r="V240" s="3" t="s">
        <v>45</v>
      </c>
      <c r="W240" s="3" t="s">
        <v>68</v>
      </c>
      <c r="X240" s="3" t="b">
        <v>1</v>
      </c>
      <c r="Y240" s="3" t="b">
        <v>0</v>
      </c>
      <c r="Z240" s="3" t="s">
        <v>55</v>
      </c>
      <c r="AL240" s="4">
        <v>43284</v>
      </c>
    </row>
    <row r="241" spans="1:38" ht="30" x14ac:dyDescent="0.25">
      <c r="A241" s="3" t="s">
        <v>653</v>
      </c>
      <c r="B241" s="3" t="s">
        <v>654</v>
      </c>
      <c r="D241" s="3" t="s">
        <v>654</v>
      </c>
      <c r="F241" s="3">
        <v>143</v>
      </c>
      <c r="G241" s="3">
        <v>25</v>
      </c>
      <c r="I241" s="4">
        <v>43215</v>
      </c>
      <c r="J241" s="4">
        <v>43228</v>
      </c>
      <c r="K241" s="3" t="b">
        <v>1</v>
      </c>
      <c r="L241" s="4">
        <v>43228</v>
      </c>
      <c r="Q241" s="5" t="s">
        <v>655</v>
      </c>
      <c r="R241" s="5" t="s">
        <v>656</v>
      </c>
      <c r="S241" s="3" t="s">
        <v>42</v>
      </c>
      <c r="T241" s="3" t="s">
        <v>43</v>
      </c>
      <c r="U241" s="3" t="s">
        <v>44</v>
      </c>
      <c r="V241" s="3" t="s">
        <v>45</v>
      </c>
      <c r="W241" s="3" t="s">
        <v>46</v>
      </c>
      <c r="X241" s="3" t="b">
        <v>1</v>
      </c>
      <c r="Y241" s="3" t="b">
        <v>0</v>
      </c>
      <c r="Z241" s="3" t="s">
        <v>55</v>
      </c>
      <c r="AL241" s="4">
        <v>43215</v>
      </c>
    </row>
    <row r="242" spans="1:38" ht="45" x14ac:dyDescent="0.25">
      <c r="A242" s="3">
        <f>-18-1389393723</f>
        <v>-1389393741</v>
      </c>
      <c r="B242" s="3" t="s">
        <v>651</v>
      </c>
      <c r="F242" s="3">
        <v>143</v>
      </c>
      <c r="G242" s="3">
        <v>8.02</v>
      </c>
      <c r="I242" s="4">
        <v>43339</v>
      </c>
      <c r="J242" s="4">
        <v>43364</v>
      </c>
      <c r="K242" s="3" t="b">
        <v>1</v>
      </c>
      <c r="L242" s="4">
        <v>43364</v>
      </c>
      <c r="M242" s="2" t="s">
        <v>2594</v>
      </c>
      <c r="Q242" s="5" t="s">
        <v>657</v>
      </c>
      <c r="R242" s="5" t="s">
        <v>227</v>
      </c>
      <c r="S242" s="3" t="s">
        <v>658</v>
      </c>
      <c r="T242" s="3" t="s">
        <v>659</v>
      </c>
      <c r="U242" s="3" t="s">
        <v>44</v>
      </c>
      <c r="V242" s="3" t="s">
        <v>45</v>
      </c>
      <c r="W242" s="3" t="s">
        <v>61</v>
      </c>
      <c r="X242" s="3" t="b">
        <v>1</v>
      </c>
      <c r="Y242" s="3" t="b">
        <v>0</v>
      </c>
      <c r="Z242" s="3" t="s">
        <v>55</v>
      </c>
      <c r="AB242" s="4">
        <v>43339</v>
      </c>
      <c r="AC242" s="4">
        <v>43364</v>
      </c>
      <c r="AD242" s="3" t="s">
        <v>660</v>
      </c>
      <c r="AE242" s="2" t="s">
        <v>2586</v>
      </c>
      <c r="AF242" s="3" t="s">
        <v>660</v>
      </c>
    </row>
    <row r="243" spans="1:38" x14ac:dyDescent="0.25">
      <c r="A243" s="3">
        <f>-18-1226172606</f>
        <v>-1226172624</v>
      </c>
      <c r="B243" s="3" t="s">
        <v>661</v>
      </c>
      <c r="D243" s="3" t="s">
        <v>661</v>
      </c>
      <c r="F243" s="3">
        <v>143.01</v>
      </c>
      <c r="G243" s="3">
        <v>23.03</v>
      </c>
      <c r="H243" s="3" t="s">
        <v>662</v>
      </c>
      <c r="I243" s="4">
        <v>43341</v>
      </c>
      <c r="J243" s="4">
        <v>43372</v>
      </c>
      <c r="K243" s="3" t="b">
        <v>1</v>
      </c>
      <c r="L243" s="4">
        <v>43377</v>
      </c>
      <c r="M243" s="5" t="s">
        <v>66</v>
      </c>
      <c r="Q243" s="5" t="s">
        <v>663</v>
      </c>
      <c r="R243" s="5" t="s">
        <v>52</v>
      </c>
      <c r="S243" s="3" t="s">
        <v>154</v>
      </c>
      <c r="T243" s="3">
        <v>302.01</v>
      </c>
      <c r="U243" s="3" t="s">
        <v>54</v>
      </c>
      <c r="V243" s="3" t="s">
        <v>45</v>
      </c>
      <c r="W243" s="3" t="s">
        <v>68</v>
      </c>
      <c r="X243" s="3" t="b">
        <v>1</v>
      </c>
      <c r="Y243" s="3" t="b">
        <v>0</v>
      </c>
      <c r="Z243" s="3" t="s">
        <v>55</v>
      </c>
    </row>
    <row r="244" spans="1:38" x14ac:dyDescent="0.25">
      <c r="A244" s="3" t="s">
        <v>664</v>
      </c>
      <c r="B244" s="3" t="s">
        <v>665</v>
      </c>
      <c r="D244" s="3" t="s">
        <v>665</v>
      </c>
      <c r="F244" s="3">
        <v>143.07</v>
      </c>
      <c r="G244" s="3">
        <v>5</v>
      </c>
      <c r="I244" s="4">
        <v>43320</v>
      </c>
      <c r="J244" s="4">
        <v>43357</v>
      </c>
      <c r="K244" s="3" t="b">
        <v>1</v>
      </c>
      <c r="L244" s="4">
        <v>43377</v>
      </c>
      <c r="M244" s="5" t="s">
        <v>66</v>
      </c>
      <c r="Q244" s="5" t="s">
        <v>666</v>
      </c>
      <c r="R244" s="5" t="s">
        <v>665</v>
      </c>
      <c r="S244" s="3" t="s">
        <v>667</v>
      </c>
      <c r="T244" s="3" t="s">
        <v>668</v>
      </c>
      <c r="U244" s="3" t="s">
        <v>44</v>
      </c>
      <c r="V244" s="3" t="s">
        <v>45</v>
      </c>
      <c r="W244" s="3" t="s">
        <v>68</v>
      </c>
      <c r="X244" s="3" t="b">
        <v>1</v>
      </c>
      <c r="Y244" s="3" t="b">
        <v>0</v>
      </c>
      <c r="Z244" s="3" t="s">
        <v>55</v>
      </c>
      <c r="AL244" s="4">
        <v>43320</v>
      </c>
    </row>
    <row r="245" spans="1:38" ht="30" x14ac:dyDescent="0.25">
      <c r="A245" s="3">
        <f>-18-1916801162</f>
        <v>-1916801180</v>
      </c>
      <c r="B245" s="3" t="s">
        <v>669</v>
      </c>
      <c r="F245" s="3">
        <v>143.07</v>
      </c>
      <c r="G245" s="3">
        <v>6</v>
      </c>
      <c r="I245" s="4">
        <v>43340</v>
      </c>
      <c r="J245" s="4">
        <v>43361</v>
      </c>
      <c r="K245" s="3" t="b">
        <v>1</v>
      </c>
      <c r="L245" s="4">
        <v>43348</v>
      </c>
      <c r="M245" s="5" t="s">
        <v>66</v>
      </c>
      <c r="Q245" s="5" t="s">
        <v>670</v>
      </c>
      <c r="R245" s="5" t="s">
        <v>52</v>
      </c>
      <c r="S245" s="3" t="s">
        <v>132</v>
      </c>
      <c r="T245" s="3" t="s">
        <v>74</v>
      </c>
      <c r="U245" s="3" t="s">
        <v>44</v>
      </c>
      <c r="V245" s="3" t="s">
        <v>45</v>
      </c>
      <c r="W245" s="3" t="s">
        <v>68</v>
      </c>
      <c r="X245" s="3" t="b">
        <v>1</v>
      </c>
      <c r="Y245" s="3" t="b">
        <v>0</v>
      </c>
      <c r="Z245" s="3" t="s">
        <v>55</v>
      </c>
    </row>
    <row r="246" spans="1:38" ht="30" x14ac:dyDescent="0.25">
      <c r="A246" s="3">
        <f>-18-1957449730</f>
        <v>-1957449748</v>
      </c>
      <c r="B246" s="3" t="s">
        <v>669</v>
      </c>
      <c r="F246" s="3">
        <v>143.07</v>
      </c>
      <c r="G246" s="3">
        <v>6</v>
      </c>
      <c r="I246" s="4">
        <v>43340</v>
      </c>
      <c r="J246" s="4">
        <v>43362</v>
      </c>
      <c r="K246" s="3" t="b">
        <v>1</v>
      </c>
      <c r="L246" s="4">
        <v>43369</v>
      </c>
      <c r="Q246" s="5" t="s">
        <v>671</v>
      </c>
      <c r="R246" s="5" t="s">
        <v>52</v>
      </c>
      <c r="S246" s="3" t="s">
        <v>154</v>
      </c>
      <c r="T246" s="3">
        <v>302.01</v>
      </c>
      <c r="U246" s="3" t="s">
        <v>54</v>
      </c>
      <c r="V246" s="3" t="s">
        <v>45</v>
      </c>
      <c r="W246" s="3" t="s">
        <v>68</v>
      </c>
      <c r="X246" s="3" t="b">
        <v>1</v>
      </c>
      <c r="Y246" s="3" t="b">
        <v>0</v>
      </c>
      <c r="Z246" s="3" t="s">
        <v>55</v>
      </c>
    </row>
    <row r="247" spans="1:38" x14ac:dyDescent="0.25">
      <c r="A247" s="3">
        <f>-18-1642970842</f>
        <v>-1642970860</v>
      </c>
      <c r="B247" s="3" t="s">
        <v>669</v>
      </c>
      <c r="D247" s="3" t="s">
        <v>669</v>
      </c>
      <c r="F247" s="3">
        <v>143.07</v>
      </c>
      <c r="G247" s="3">
        <v>6</v>
      </c>
      <c r="I247" s="4">
        <v>43259</v>
      </c>
      <c r="J247" s="4">
        <v>43273</v>
      </c>
      <c r="K247" s="3" t="b">
        <v>1</v>
      </c>
      <c r="L247" s="4">
        <v>43279</v>
      </c>
      <c r="Q247" s="5" t="s">
        <v>51</v>
      </c>
      <c r="R247" s="5" t="s">
        <v>52</v>
      </c>
      <c r="S247" s="3" t="s">
        <v>53</v>
      </c>
      <c r="T247" s="3">
        <v>302.39999999999998</v>
      </c>
      <c r="U247" s="3" t="s">
        <v>54</v>
      </c>
      <c r="V247" s="3" t="s">
        <v>45</v>
      </c>
      <c r="W247" s="3" t="s">
        <v>61</v>
      </c>
      <c r="X247" s="3" t="b">
        <v>1</v>
      </c>
      <c r="Y247" s="3" t="b">
        <v>0</v>
      </c>
      <c r="Z247" s="3" t="s">
        <v>55</v>
      </c>
    </row>
    <row r="248" spans="1:38" x14ac:dyDescent="0.25">
      <c r="A248" s="3">
        <f>-18-1373750423</f>
        <v>-1373750441</v>
      </c>
      <c r="B248" s="3" t="s">
        <v>672</v>
      </c>
      <c r="D248" s="3" t="s">
        <v>672</v>
      </c>
      <c r="F248" s="3">
        <v>143.1</v>
      </c>
      <c r="G248" s="3">
        <v>16</v>
      </c>
      <c r="I248" s="4">
        <v>43242</v>
      </c>
      <c r="J248" s="4">
        <v>43256</v>
      </c>
      <c r="K248" s="3" t="b">
        <v>1</v>
      </c>
      <c r="L248" s="4">
        <v>43255</v>
      </c>
      <c r="O248" s="1"/>
      <c r="P248" s="1"/>
      <c r="Q248" s="2" t="s">
        <v>51</v>
      </c>
      <c r="R248" s="5" t="s">
        <v>52</v>
      </c>
      <c r="S248" s="3" t="s">
        <v>53</v>
      </c>
      <c r="T248" s="3">
        <v>302.39999999999998</v>
      </c>
      <c r="U248" s="3" t="s">
        <v>54</v>
      </c>
      <c r="V248" s="3" t="s">
        <v>45</v>
      </c>
      <c r="W248" s="3" t="s">
        <v>61</v>
      </c>
      <c r="X248" s="3" t="b">
        <v>1</v>
      </c>
      <c r="Y248" s="3" t="b">
        <v>0</v>
      </c>
      <c r="Z248" s="3" t="s">
        <v>55</v>
      </c>
    </row>
    <row r="249" spans="1:38" x14ac:dyDescent="0.25">
      <c r="A249" s="3">
        <f>-18-1181927462</f>
        <v>-1181927480</v>
      </c>
      <c r="B249" s="3" t="s">
        <v>673</v>
      </c>
      <c r="D249" s="3" t="s">
        <v>673</v>
      </c>
      <c r="F249" s="3">
        <v>143.1</v>
      </c>
      <c r="G249" s="3">
        <v>15</v>
      </c>
      <c r="I249" s="4">
        <v>43242</v>
      </c>
      <c r="J249" s="4">
        <v>43251</v>
      </c>
      <c r="K249" s="3" t="b">
        <v>1</v>
      </c>
      <c r="L249" s="4">
        <v>43251</v>
      </c>
      <c r="O249" s="1"/>
      <c r="P249" s="1"/>
      <c r="Q249" s="2" t="s">
        <v>51</v>
      </c>
      <c r="R249" s="5" t="s">
        <v>52</v>
      </c>
      <c r="S249" s="3" t="s">
        <v>53</v>
      </c>
      <c r="T249" s="3">
        <v>302.39999999999998</v>
      </c>
      <c r="U249" s="3" t="s">
        <v>54</v>
      </c>
      <c r="V249" s="3" t="s">
        <v>45</v>
      </c>
      <c r="W249" s="3" t="s">
        <v>61</v>
      </c>
      <c r="X249" s="3" t="b">
        <v>1</v>
      </c>
      <c r="Y249" s="3" t="b">
        <v>0</v>
      </c>
      <c r="Z249" s="3" t="s">
        <v>55</v>
      </c>
    </row>
    <row r="250" spans="1:38" x14ac:dyDescent="0.25">
      <c r="A250" s="3">
        <f>-18-1492407137</f>
        <v>-1492407155</v>
      </c>
      <c r="B250" s="3" t="s">
        <v>674</v>
      </c>
      <c r="F250" s="3">
        <v>143.12</v>
      </c>
      <c r="G250" s="3">
        <v>7</v>
      </c>
      <c r="I250" s="4">
        <v>43333</v>
      </c>
      <c r="J250" s="4">
        <v>43347</v>
      </c>
      <c r="K250" s="3" t="b">
        <v>1</v>
      </c>
      <c r="L250" s="4">
        <v>43356</v>
      </c>
      <c r="M250" s="5" t="s">
        <v>675</v>
      </c>
      <c r="O250" s="6" t="s">
        <v>2529</v>
      </c>
      <c r="P250" s="1"/>
      <c r="Q250" s="2" t="s">
        <v>51</v>
      </c>
      <c r="R250" s="5" t="s">
        <v>52</v>
      </c>
      <c r="S250" s="3" t="s">
        <v>53</v>
      </c>
      <c r="T250" s="3">
        <v>302.39999999999998</v>
      </c>
      <c r="U250" s="3" t="s">
        <v>54</v>
      </c>
      <c r="V250" s="3" t="s">
        <v>45</v>
      </c>
      <c r="W250" s="3" t="s">
        <v>68</v>
      </c>
      <c r="X250" s="3" t="b">
        <v>1</v>
      </c>
      <c r="Y250" s="3" t="b">
        <v>0</v>
      </c>
      <c r="Z250" s="3" t="s">
        <v>55</v>
      </c>
    </row>
    <row r="251" spans="1:38" ht="30" x14ac:dyDescent="0.25">
      <c r="A251" s="3" t="s">
        <v>676</v>
      </c>
      <c r="B251" s="3" t="s">
        <v>677</v>
      </c>
      <c r="D251" s="3" t="s">
        <v>677</v>
      </c>
      <c r="F251" s="3">
        <v>144</v>
      </c>
      <c r="G251" s="3">
        <v>116</v>
      </c>
      <c r="I251" s="4">
        <v>43108</v>
      </c>
      <c r="J251" s="4">
        <v>43243</v>
      </c>
      <c r="K251" s="3" t="b">
        <v>1</v>
      </c>
      <c r="L251" s="4">
        <v>43287</v>
      </c>
      <c r="M251" s="5" t="s">
        <v>678</v>
      </c>
      <c r="O251" s="1"/>
      <c r="P251" s="1"/>
      <c r="Q251" s="2" t="s">
        <v>679</v>
      </c>
      <c r="R251" s="5" t="s">
        <v>680</v>
      </c>
      <c r="S251" s="3" t="s">
        <v>681</v>
      </c>
      <c r="T251" s="3" t="s">
        <v>682</v>
      </c>
      <c r="U251" s="3" t="s">
        <v>44</v>
      </c>
      <c r="V251" s="3" t="s">
        <v>45</v>
      </c>
      <c r="W251" s="3" t="s">
        <v>46</v>
      </c>
      <c r="X251" s="3" t="b">
        <v>1</v>
      </c>
      <c r="Y251" s="3" t="b">
        <v>0</v>
      </c>
      <c r="Z251" s="3" t="s">
        <v>55</v>
      </c>
      <c r="AL251" s="4">
        <v>42979</v>
      </c>
    </row>
    <row r="252" spans="1:38" x14ac:dyDescent="0.25">
      <c r="A252" s="3" t="s">
        <v>683</v>
      </c>
      <c r="B252" s="3" t="s">
        <v>684</v>
      </c>
      <c r="D252" s="3" t="s">
        <v>684</v>
      </c>
      <c r="F252" s="3">
        <v>144</v>
      </c>
      <c r="G252" s="3">
        <v>88</v>
      </c>
      <c r="I252" s="4">
        <v>43215</v>
      </c>
      <c r="J252" s="4">
        <v>43230</v>
      </c>
      <c r="K252" s="3" t="b">
        <v>1</v>
      </c>
      <c r="L252" s="4">
        <v>43228</v>
      </c>
      <c r="O252" s="1"/>
      <c r="P252" s="1"/>
      <c r="Q252" s="2" t="s">
        <v>685</v>
      </c>
      <c r="R252" s="5" t="s">
        <v>686</v>
      </c>
      <c r="S252" s="3" t="s">
        <v>137</v>
      </c>
      <c r="T252" s="3" t="s">
        <v>138</v>
      </c>
      <c r="U252" s="3" t="s">
        <v>44</v>
      </c>
      <c r="V252" s="3" t="s">
        <v>45</v>
      </c>
      <c r="W252" s="3" t="s">
        <v>61</v>
      </c>
      <c r="X252" s="3" t="b">
        <v>1</v>
      </c>
      <c r="Y252" s="3" t="b">
        <v>0</v>
      </c>
      <c r="Z252" s="3" t="s">
        <v>55</v>
      </c>
      <c r="AL252" s="4">
        <v>43215</v>
      </c>
    </row>
    <row r="253" spans="1:38" ht="30" x14ac:dyDescent="0.25">
      <c r="A253" s="3" t="s">
        <v>687</v>
      </c>
      <c r="B253" s="3" t="s">
        <v>684</v>
      </c>
      <c r="D253" s="3" t="s">
        <v>684</v>
      </c>
      <c r="F253" s="3">
        <v>144</v>
      </c>
      <c r="G253" s="3">
        <v>88</v>
      </c>
      <c r="I253" s="4">
        <v>43356</v>
      </c>
      <c r="J253" s="4">
        <v>43383</v>
      </c>
      <c r="K253" s="3" t="b">
        <v>1</v>
      </c>
      <c r="L253" s="4">
        <v>43383</v>
      </c>
      <c r="M253" s="5" t="s">
        <v>688</v>
      </c>
      <c r="O253" s="1"/>
      <c r="P253" s="1"/>
      <c r="Q253" s="2" t="s">
        <v>689</v>
      </c>
      <c r="R253" s="5" t="s">
        <v>690</v>
      </c>
      <c r="S253" s="3" t="s">
        <v>137</v>
      </c>
      <c r="T253" s="3" t="s">
        <v>138</v>
      </c>
      <c r="U253" s="3" t="s">
        <v>44</v>
      </c>
      <c r="V253" s="3" t="s">
        <v>45</v>
      </c>
      <c r="W253" s="3" t="s">
        <v>46</v>
      </c>
      <c r="X253" s="3" t="b">
        <v>1</v>
      </c>
      <c r="Y253" s="3" t="b">
        <v>0</v>
      </c>
      <c r="Z253" s="3" t="s">
        <v>55</v>
      </c>
      <c r="AL253" s="4">
        <v>43356</v>
      </c>
    </row>
    <row r="254" spans="1:38" x14ac:dyDescent="0.25">
      <c r="A254" s="3" t="s">
        <v>691</v>
      </c>
      <c r="B254" s="3" t="s">
        <v>692</v>
      </c>
      <c r="D254" s="3" t="s">
        <v>692</v>
      </c>
      <c r="F254" s="3">
        <v>144</v>
      </c>
      <c r="G254" s="3">
        <v>172</v>
      </c>
      <c r="I254" s="4">
        <v>43231</v>
      </c>
      <c r="J254" s="4">
        <v>43245</v>
      </c>
      <c r="K254" s="3" t="b">
        <v>1</v>
      </c>
      <c r="L254" s="4">
        <v>43283</v>
      </c>
      <c r="M254" s="5" t="s">
        <v>693</v>
      </c>
      <c r="O254" s="1"/>
      <c r="P254" s="1"/>
      <c r="Q254" s="2" t="s">
        <v>694</v>
      </c>
      <c r="R254" s="5" t="s">
        <v>695</v>
      </c>
      <c r="S254" s="3" t="s">
        <v>696</v>
      </c>
      <c r="T254" s="3" t="s">
        <v>697</v>
      </c>
      <c r="U254" s="3" t="s">
        <v>44</v>
      </c>
      <c r="V254" s="3" t="s">
        <v>45</v>
      </c>
      <c r="W254" s="3" t="s">
        <v>46</v>
      </c>
      <c r="X254" s="3" t="b">
        <v>1</v>
      </c>
      <c r="Y254" s="3" t="b">
        <v>0</v>
      </c>
      <c r="Z254" s="3" t="s">
        <v>55</v>
      </c>
      <c r="AL254" s="4">
        <v>43231</v>
      </c>
    </row>
    <row r="255" spans="1:38" x14ac:dyDescent="0.25">
      <c r="A255" s="3">
        <f>-18-1403694643</f>
        <v>-1403694661</v>
      </c>
      <c r="B255" s="3" t="s">
        <v>699</v>
      </c>
      <c r="D255" s="3" t="s">
        <v>699</v>
      </c>
      <c r="F255" s="3">
        <v>144</v>
      </c>
      <c r="G255" s="3">
        <v>76</v>
      </c>
      <c r="I255" s="4">
        <v>43287</v>
      </c>
      <c r="J255" s="4">
        <v>43301</v>
      </c>
      <c r="K255" s="3" t="b">
        <v>1</v>
      </c>
      <c r="L255" s="4">
        <v>43301</v>
      </c>
      <c r="M255" s="5" t="s">
        <v>700</v>
      </c>
      <c r="O255" s="6" t="s">
        <v>2529</v>
      </c>
      <c r="P255" s="1"/>
      <c r="Q255" s="2" t="s">
        <v>701</v>
      </c>
      <c r="R255" s="5" t="s">
        <v>702</v>
      </c>
      <c r="S255" s="3" t="s">
        <v>448</v>
      </c>
      <c r="T255" s="3" t="s">
        <v>449</v>
      </c>
      <c r="U255" s="3" t="s">
        <v>44</v>
      </c>
      <c r="V255" s="3" t="s">
        <v>45</v>
      </c>
      <c r="W255" s="3" t="s">
        <v>68</v>
      </c>
      <c r="X255" s="3" t="b">
        <v>0</v>
      </c>
      <c r="Y255" s="3" t="b">
        <v>1</v>
      </c>
      <c r="Z255" s="3" t="s">
        <v>55</v>
      </c>
    </row>
    <row r="256" spans="1:38" x14ac:dyDescent="0.25">
      <c r="A256" s="3" t="s">
        <v>703</v>
      </c>
      <c r="B256" s="3" t="s">
        <v>704</v>
      </c>
      <c r="D256" s="3" t="s">
        <v>704</v>
      </c>
      <c r="F256" s="3">
        <v>145</v>
      </c>
      <c r="G256" s="3">
        <v>6</v>
      </c>
      <c r="I256" s="4">
        <v>43171</v>
      </c>
      <c r="J256" s="4">
        <v>43182</v>
      </c>
      <c r="K256" s="3" t="b">
        <v>1</v>
      </c>
      <c r="L256" s="4">
        <v>43185</v>
      </c>
      <c r="M256" s="5" t="s">
        <v>705</v>
      </c>
      <c r="O256" s="1"/>
      <c r="P256" s="1"/>
      <c r="Q256" s="2" t="s">
        <v>706</v>
      </c>
      <c r="R256" s="5" t="s">
        <v>704</v>
      </c>
      <c r="S256" s="3" t="s">
        <v>42</v>
      </c>
      <c r="T256" s="3" t="s">
        <v>43</v>
      </c>
      <c r="U256" s="3" t="s">
        <v>44</v>
      </c>
      <c r="V256" s="3" t="s">
        <v>45</v>
      </c>
      <c r="W256" s="3" t="s">
        <v>61</v>
      </c>
      <c r="X256" s="3" t="b">
        <v>1</v>
      </c>
      <c r="Y256" s="3" t="b">
        <v>0</v>
      </c>
      <c r="Z256" s="3" t="s">
        <v>55</v>
      </c>
      <c r="AB256" s="4">
        <v>43185</v>
      </c>
      <c r="AE256" s="5" t="s">
        <v>707</v>
      </c>
      <c r="AL256" s="4">
        <v>43171</v>
      </c>
    </row>
    <row r="257" spans="1:38" x14ac:dyDescent="0.25">
      <c r="A257" s="3">
        <f>-18-1586878505</f>
        <v>-1586878523</v>
      </c>
      <c r="B257" s="3" t="s">
        <v>708</v>
      </c>
      <c r="D257" s="3" t="s">
        <v>708</v>
      </c>
      <c r="F257" s="3">
        <v>146</v>
      </c>
      <c r="G257" s="3">
        <v>2</v>
      </c>
      <c r="I257" s="4">
        <v>43273</v>
      </c>
      <c r="J257" s="4">
        <v>43298</v>
      </c>
      <c r="K257" s="3" t="b">
        <v>1</v>
      </c>
      <c r="L257" s="4">
        <v>43298</v>
      </c>
      <c r="O257" s="1"/>
      <c r="P257" s="1"/>
      <c r="Q257" s="2" t="s">
        <v>227</v>
      </c>
      <c r="R257" s="5" t="s">
        <v>59</v>
      </c>
      <c r="S257" s="3" t="s">
        <v>60</v>
      </c>
      <c r="T257" s="3">
        <v>308.01</v>
      </c>
      <c r="U257" s="3" t="s">
        <v>54</v>
      </c>
      <c r="V257" s="3" t="s">
        <v>45</v>
      </c>
      <c r="W257" s="3" t="s">
        <v>61</v>
      </c>
      <c r="X257" s="3" t="b">
        <v>1</v>
      </c>
      <c r="Y257" s="3" t="b">
        <v>0</v>
      </c>
      <c r="Z257" s="3" t="s">
        <v>55</v>
      </c>
    </row>
    <row r="258" spans="1:38" ht="45" x14ac:dyDescent="0.25">
      <c r="A258" s="3">
        <f>-18-1681887841</f>
        <v>-1681887859</v>
      </c>
      <c r="B258" s="3" t="s">
        <v>709</v>
      </c>
      <c r="F258" s="3">
        <v>147</v>
      </c>
      <c r="G258" s="3">
        <v>19</v>
      </c>
      <c r="I258" s="4">
        <v>43273</v>
      </c>
      <c r="J258" s="4">
        <v>43399</v>
      </c>
      <c r="K258" s="3" t="b">
        <v>0</v>
      </c>
      <c r="O258" s="1"/>
      <c r="P258" s="1"/>
      <c r="Q258" s="2" t="s">
        <v>710</v>
      </c>
      <c r="R258" s="5" t="s">
        <v>95</v>
      </c>
      <c r="S258" s="3" t="s">
        <v>53</v>
      </c>
      <c r="T258" s="3">
        <v>302.39999999999998</v>
      </c>
      <c r="U258" s="3" t="s">
        <v>54</v>
      </c>
      <c r="V258" s="3" t="s">
        <v>45</v>
      </c>
      <c r="W258" s="3" t="s">
        <v>61</v>
      </c>
      <c r="X258" s="3" t="b">
        <v>1</v>
      </c>
      <c r="Y258" s="3" t="b">
        <v>0</v>
      </c>
      <c r="Z258" s="3" t="s">
        <v>55</v>
      </c>
      <c r="AB258" s="4">
        <v>43293</v>
      </c>
      <c r="AC258" s="4">
        <v>43371</v>
      </c>
      <c r="AD258" s="3" t="s">
        <v>711</v>
      </c>
      <c r="AE258" s="5" t="s">
        <v>712</v>
      </c>
      <c r="AF258" s="3" t="s">
        <v>711</v>
      </c>
    </row>
    <row r="259" spans="1:38" x14ac:dyDescent="0.25">
      <c r="A259" s="3">
        <f>-18-1545461267</f>
        <v>-1545461285</v>
      </c>
      <c r="B259" s="3" t="s">
        <v>713</v>
      </c>
      <c r="F259" s="3">
        <v>148</v>
      </c>
      <c r="G259" s="3">
        <v>12</v>
      </c>
      <c r="I259" s="4">
        <v>43300</v>
      </c>
      <c r="J259" s="4">
        <v>43320</v>
      </c>
      <c r="K259" s="3" t="b">
        <v>1</v>
      </c>
      <c r="L259" s="4">
        <v>43320</v>
      </c>
      <c r="M259" s="5" t="s">
        <v>66</v>
      </c>
      <c r="O259" s="1"/>
      <c r="P259" s="1"/>
      <c r="Q259" s="2" t="s">
        <v>714</v>
      </c>
      <c r="R259" s="5" t="s">
        <v>52</v>
      </c>
      <c r="S259" s="3" t="s">
        <v>154</v>
      </c>
      <c r="T259" s="3">
        <v>302.01</v>
      </c>
      <c r="U259" s="3" t="s">
        <v>54</v>
      </c>
      <c r="V259" s="3" t="s">
        <v>45</v>
      </c>
      <c r="W259" s="3" t="s">
        <v>68</v>
      </c>
      <c r="X259" s="3" t="b">
        <v>1</v>
      </c>
      <c r="Y259" s="3" t="b">
        <v>0</v>
      </c>
      <c r="Z259" s="3" t="s">
        <v>55</v>
      </c>
    </row>
    <row r="260" spans="1:38" x14ac:dyDescent="0.25">
      <c r="A260" s="3">
        <f>-18-1752022542</f>
        <v>-1752022560</v>
      </c>
      <c r="B260" s="3" t="s">
        <v>713</v>
      </c>
      <c r="F260" s="3">
        <v>148</v>
      </c>
      <c r="G260" s="3">
        <v>12</v>
      </c>
      <c r="I260" s="4">
        <v>43300</v>
      </c>
      <c r="J260" s="4">
        <v>43320</v>
      </c>
      <c r="K260" s="3" t="b">
        <v>1</v>
      </c>
      <c r="L260" s="4">
        <v>43320</v>
      </c>
      <c r="M260" s="5" t="s">
        <v>66</v>
      </c>
      <c r="O260" s="1"/>
      <c r="P260" s="1"/>
      <c r="Q260" s="2" t="s">
        <v>715</v>
      </c>
      <c r="R260" s="5" t="s">
        <v>52</v>
      </c>
      <c r="S260" s="3" t="s">
        <v>277</v>
      </c>
      <c r="T260" s="3">
        <v>302.8</v>
      </c>
      <c r="U260" s="3" t="s">
        <v>54</v>
      </c>
      <c r="V260" s="3" t="s">
        <v>45</v>
      </c>
      <c r="W260" s="3" t="s">
        <v>68</v>
      </c>
      <c r="X260" s="3" t="b">
        <v>1</v>
      </c>
      <c r="Y260" s="3" t="b">
        <v>0</v>
      </c>
      <c r="Z260" s="3" t="s">
        <v>55</v>
      </c>
    </row>
    <row r="261" spans="1:38" x14ac:dyDescent="0.25">
      <c r="A261" s="3" t="s">
        <v>716</v>
      </c>
      <c r="B261" s="3" t="s">
        <v>717</v>
      </c>
      <c r="D261" s="3" t="s">
        <v>717</v>
      </c>
      <c r="F261" s="3">
        <v>149</v>
      </c>
      <c r="G261" s="3">
        <v>6</v>
      </c>
      <c r="I261" s="4">
        <v>43161</v>
      </c>
      <c r="J261" s="4">
        <v>43196</v>
      </c>
      <c r="K261" s="3" t="b">
        <v>1</v>
      </c>
      <c r="L261" s="4">
        <v>43203</v>
      </c>
      <c r="O261" s="1"/>
      <c r="P261" s="1"/>
      <c r="Q261" s="2" t="s">
        <v>718</v>
      </c>
      <c r="R261" s="5" t="s">
        <v>717</v>
      </c>
      <c r="S261" s="3" t="s">
        <v>172</v>
      </c>
      <c r="T261" s="3" t="s">
        <v>173</v>
      </c>
      <c r="U261" s="3" t="s">
        <v>44</v>
      </c>
      <c r="V261" s="3" t="s">
        <v>45</v>
      </c>
      <c r="W261" s="3" t="s">
        <v>174</v>
      </c>
      <c r="X261" s="3" t="b">
        <v>1</v>
      </c>
      <c r="Y261" s="3" t="b">
        <v>0</v>
      </c>
      <c r="Z261" s="3" t="s">
        <v>55</v>
      </c>
      <c r="AB261" s="4">
        <v>43161</v>
      </c>
      <c r="AC261" s="4">
        <v>43196</v>
      </c>
      <c r="AF261" s="3" t="s">
        <v>719</v>
      </c>
      <c r="AL261" s="4">
        <v>43161</v>
      </c>
    </row>
    <row r="262" spans="1:38" ht="30" x14ac:dyDescent="0.25">
      <c r="A262" s="3" t="s">
        <v>720</v>
      </c>
      <c r="B262" s="3" t="s">
        <v>717</v>
      </c>
      <c r="D262" s="3" t="s">
        <v>717</v>
      </c>
      <c r="F262" s="3">
        <v>149</v>
      </c>
      <c r="G262" s="3">
        <v>6</v>
      </c>
      <c r="I262" s="4">
        <v>43221</v>
      </c>
      <c r="J262" s="4">
        <v>43396</v>
      </c>
      <c r="K262" s="3" t="b">
        <v>1</v>
      </c>
      <c r="L262" s="4">
        <v>43397</v>
      </c>
      <c r="O262" s="1"/>
      <c r="P262" s="1"/>
      <c r="Q262" s="2" t="s">
        <v>2518</v>
      </c>
      <c r="R262" s="5" t="s">
        <v>721</v>
      </c>
      <c r="S262" s="3" t="s">
        <v>73</v>
      </c>
      <c r="T262" s="3" t="s">
        <v>74</v>
      </c>
      <c r="U262" s="3" t="s">
        <v>44</v>
      </c>
      <c r="V262" s="3" t="s">
        <v>45</v>
      </c>
      <c r="W262" s="3" t="s">
        <v>46</v>
      </c>
      <c r="X262" s="3" t="b">
        <v>1</v>
      </c>
      <c r="Y262" s="3" t="b">
        <v>0</v>
      </c>
      <c r="Z262" s="3" t="s">
        <v>55</v>
      </c>
      <c r="AB262" s="4">
        <v>43220</v>
      </c>
      <c r="AC262" s="4">
        <v>43396</v>
      </c>
      <c r="AE262" s="5" t="s">
        <v>722</v>
      </c>
      <c r="AF262" s="3" t="s">
        <v>723</v>
      </c>
      <c r="AL262" s="4">
        <v>43221</v>
      </c>
    </row>
    <row r="263" spans="1:38" ht="30" x14ac:dyDescent="0.25">
      <c r="A263" s="3" t="s">
        <v>724</v>
      </c>
      <c r="B263" s="3" t="s">
        <v>717</v>
      </c>
      <c r="D263" s="3" t="s">
        <v>717</v>
      </c>
      <c r="F263" s="3">
        <v>149</v>
      </c>
      <c r="G263" s="3">
        <v>6</v>
      </c>
      <c r="I263" s="4">
        <v>43161</v>
      </c>
      <c r="J263" s="4">
        <v>43196</v>
      </c>
      <c r="K263" s="3" t="b">
        <v>1</v>
      </c>
      <c r="L263" s="4">
        <v>43256</v>
      </c>
      <c r="Q263" s="5" t="s">
        <v>725</v>
      </c>
      <c r="R263" s="5" t="s">
        <v>717</v>
      </c>
      <c r="S263" s="3" t="s">
        <v>366</v>
      </c>
      <c r="T263" s="3" t="s">
        <v>367</v>
      </c>
      <c r="U263" s="3" t="s">
        <v>44</v>
      </c>
      <c r="V263" s="3" t="s">
        <v>45</v>
      </c>
      <c r="W263" s="3" t="s">
        <v>174</v>
      </c>
      <c r="X263" s="3" t="b">
        <v>1</v>
      </c>
      <c r="Y263" s="3" t="b">
        <v>0</v>
      </c>
      <c r="Z263" s="3" t="s">
        <v>55</v>
      </c>
      <c r="AB263" s="4">
        <v>43161</v>
      </c>
      <c r="AC263" s="4">
        <v>43196</v>
      </c>
      <c r="AE263" s="5" t="s">
        <v>726</v>
      </c>
      <c r="AF263" s="3" t="s">
        <v>727</v>
      </c>
      <c r="AL263" s="4">
        <v>43161</v>
      </c>
    </row>
    <row r="264" spans="1:38" x14ac:dyDescent="0.25">
      <c r="A264" s="3">
        <f>-18-1989007202</f>
        <v>-1989007220</v>
      </c>
      <c r="B264" s="3" t="s">
        <v>728</v>
      </c>
      <c r="D264" s="3" t="s">
        <v>728</v>
      </c>
      <c r="F264" s="3">
        <v>15</v>
      </c>
      <c r="G264" s="3">
        <v>3</v>
      </c>
      <c r="I264" s="4">
        <v>43251</v>
      </c>
      <c r="J264" s="4">
        <v>43265</v>
      </c>
      <c r="K264" s="3" t="b">
        <v>1</v>
      </c>
      <c r="L264" s="4">
        <v>43265</v>
      </c>
      <c r="Q264" s="5" t="s">
        <v>77</v>
      </c>
      <c r="R264" s="5" t="s">
        <v>52</v>
      </c>
      <c r="S264" s="3" t="s">
        <v>42</v>
      </c>
      <c r="T264" s="3" t="s">
        <v>43</v>
      </c>
      <c r="U264" s="3" t="s">
        <v>44</v>
      </c>
      <c r="V264" s="3" t="s">
        <v>45</v>
      </c>
      <c r="W264" s="3" t="s">
        <v>46</v>
      </c>
      <c r="X264" s="3" t="b">
        <v>1</v>
      </c>
      <c r="Y264" s="3" t="b">
        <v>0</v>
      </c>
      <c r="Z264" s="3" t="s">
        <v>55</v>
      </c>
    </row>
    <row r="265" spans="1:38" ht="60" x14ac:dyDescent="0.25">
      <c r="A265" s="3">
        <f>-18-1198777211</f>
        <v>-1198777229</v>
      </c>
      <c r="B265" s="3" t="s">
        <v>729</v>
      </c>
      <c r="F265" s="3">
        <v>151</v>
      </c>
      <c r="G265" s="3">
        <v>26</v>
      </c>
      <c r="I265" s="4">
        <v>43241</v>
      </c>
      <c r="J265" s="4">
        <v>43350</v>
      </c>
      <c r="K265" s="3" t="b">
        <v>1</v>
      </c>
      <c r="L265" s="4">
        <v>43350</v>
      </c>
      <c r="M265" s="5" t="s">
        <v>730</v>
      </c>
      <c r="Q265" s="5" t="s">
        <v>731</v>
      </c>
      <c r="R265" s="5" t="s">
        <v>95</v>
      </c>
      <c r="S265" s="3" t="s">
        <v>132</v>
      </c>
      <c r="T265" s="3" t="s">
        <v>74</v>
      </c>
      <c r="U265" s="3" t="s">
        <v>44</v>
      </c>
      <c r="V265" s="3" t="s">
        <v>45</v>
      </c>
      <c r="W265" s="3" t="s">
        <v>61</v>
      </c>
      <c r="X265" s="3" t="b">
        <v>1</v>
      </c>
      <c r="Y265" s="3" t="b">
        <v>0</v>
      </c>
      <c r="Z265" s="3" t="s">
        <v>55</v>
      </c>
      <c r="AB265" s="4">
        <v>43290</v>
      </c>
      <c r="AC265" s="4">
        <v>43350</v>
      </c>
      <c r="AD265" s="3" t="s">
        <v>732</v>
      </c>
      <c r="AE265" s="5" t="s">
        <v>733</v>
      </c>
      <c r="AF265" s="3" t="s">
        <v>732</v>
      </c>
    </row>
    <row r="266" spans="1:38" x14ac:dyDescent="0.25">
      <c r="A266" s="3" t="s">
        <v>734</v>
      </c>
      <c r="B266" s="3" t="s">
        <v>735</v>
      </c>
      <c r="D266" s="3" t="s">
        <v>735</v>
      </c>
      <c r="F266" s="3">
        <v>151</v>
      </c>
      <c r="G266" s="3">
        <v>2.02</v>
      </c>
      <c r="I266" s="4">
        <v>43293</v>
      </c>
      <c r="J266" s="4">
        <v>43321</v>
      </c>
      <c r="K266" s="3" t="b">
        <v>1</v>
      </c>
      <c r="L266" s="4">
        <v>43320</v>
      </c>
      <c r="M266" s="5" t="s">
        <v>66</v>
      </c>
      <c r="Q266" s="5" t="s">
        <v>736</v>
      </c>
      <c r="R266" s="5" t="s">
        <v>203</v>
      </c>
      <c r="S266" s="3" t="s">
        <v>73</v>
      </c>
      <c r="T266" s="3" t="s">
        <v>74</v>
      </c>
      <c r="U266" s="3" t="s">
        <v>44</v>
      </c>
      <c r="V266" s="3" t="s">
        <v>45</v>
      </c>
      <c r="W266" s="3" t="s">
        <v>68</v>
      </c>
      <c r="X266" s="3" t="b">
        <v>1</v>
      </c>
      <c r="Y266" s="3" t="b">
        <v>0</v>
      </c>
      <c r="Z266" s="3" t="s">
        <v>55</v>
      </c>
      <c r="AL266" s="4">
        <v>43293</v>
      </c>
    </row>
    <row r="267" spans="1:38" x14ac:dyDescent="0.25">
      <c r="A267" s="3" t="s">
        <v>737</v>
      </c>
      <c r="B267" s="3" t="s">
        <v>738</v>
      </c>
      <c r="D267" s="3" t="s">
        <v>738</v>
      </c>
      <c r="F267" s="3">
        <v>151</v>
      </c>
      <c r="G267" s="3">
        <v>18</v>
      </c>
      <c r="I267" s="4">
        <v>43221</v>
      </c>
      <c r="J267" s="4">
        <v>43326</v>
      </c>
      <c r="K267" s="3" t="b">
        <v>1</v>
      </c>
      <c r="L267" s="4">
        <v>43327</v>
      </c>
      <c r="Q267" s="5" t="s">
        <v>739</v>
      </c>
      <c r="R267" s="5" t="s">
        <v>740</v>
      </c>
      <c r="S267" s="3" t="s">
        <v>741</v>
      </c>
      <c r="T267" s="3" t="s">
        <v>742</v>
      </c>
      <c r="U267" s="3" t="s">
        <v>44</v>
      </c>
      <c r="V267" s="3" t="s">
        <v>45</v>
      </c>
      <c r="W267" s="3" t="s">
        <v>61</v>
      </c>
      <c r="X267" s="3" t="b">
        <v>1</v>
      </c>
      <c r="Y267" s="3" t="b">
        <v>0</v>
      </c>
      <c r="Z267" s="3" t="s">
        <v>55</v>
      </c>
      <c r="AL267" s="4">
        <v>43221</v>
      </c>
    </row>
    <row r="268" spans="1:38" ht="45" x14ac:dyDescent="0.25">
      <c r="A268" s="3">
        <f>-18-1198389351</f>
        <v>-1198389369</v>
      </c>
      <c r="B268" s="3" t="s">
        <v>743</v>
      </c>
      <c r="F268" s="3">
        <v>152</v>
      </c>
      <c r="G268" s="3">
        <v>66</v>
      </c>
      <c r="I268" s="4">
        <v>43216</v>
      </c>
      <c r="J268" s="4">
        <v>43258</v>
      </c>
      <c r="K268" s="3" t="b">
        <v>1</v>
      </c>
      <c r="L268" s="4">
        <v>43257</v>
      </c>
      <c r="M268" s="5" t="s">
        <v>57</v>
      </c>
      <c r="O268" s="1"/>
      <c r="Q268" s="5" t="s">
        <v>744</v>
      </c>
      <c r="R268" s="5" t="s">
        <v>196</v>
      </c>
      <c r="S268" s="3" t="s">
        <v>60</v>
      </c>
      <c r="T268" s="3">
        <v>308.01</v>
      </c>
      <c r="U268" s="3" t="s">
        <v>54</v>
      </c>
      <c r="V268" s="3" t="s">
        <v>45</v>
      </c>
      <c r="W268" s="3" t="s">
        <v>61</v>
      </c>
      <c r="X268" s="3" t="b">
        <v>1</v>
      </c>
      <c r="Y268" s="3" t="b">
        <v>0</v>
      </c>
      <c r="Z268" s="3" t="s">
        <v>55</v>
      </c>
    </row>
    <row r="269" spans="1:38" x14ac:dyDescent="0.25">
      <c r="A269" s="3" t="s">
        <v>745</v>
      </c>
      <c r="B269" s="3" t="s">
        <v>746</v>
      </c>
      <c r="D269" s="3" t="s">
        <v>746</v>
      </c>
      <c r="F269" s="3">
        <v>152</v>
      </c>
      <c r="G269" s="3">
        <v>32</v>
      </c>
      <c r="I269" s="4">
        <v>43272</v>
      </c>
      <c r="J269" s="4">
        <v>43286</v>
      </c>
      <c r="K269" s="3" t="b">
        <v>1</v>
      </c>
      <c r="L269" s="4">
        <v>43286</v>
      </c>
      <c r="O269" s="1"/>
      <c r="Q269" s="5" t="s">
        <v>747</v>
      </c>
      <c r="R269" s="5" t="s">
        <v>746</v>
      </c>
      <c r="S269" s="3" t="s">
        <v>137</v>
      </c>
      <c r="T269" s="3" t="s">
        <v>138</v>
      </c>
      <c r="U269" s="3" t="s">
        <v>44</v>
      </c>
      <c r="V269" s="3" t="s">
        <v>45</v>
      </c>
      <c r="W269" s="3" t="s">
        <v>46</v>
      </c>
      <c r="X269" s="3" t="b">
        <v>1</v>
      </c>
      <c r="Y269" s="3" t="b">
        <v>0</v>
      </c>
      <c r="Z269" s="3" t="s">
        <v>55</v>
      </c>
      <c r="AL269" s="4">
        <v>43272</v>
      </c>
    </row>
    <row r="270" spans="1:38" ht="30" x14ac:dyDescent="0.25">
      <c r="A270" s="3">
        <f>-18-1017906752</f>
        <v>-1017906770</v>
      </c>
      <c r="B270" s="3" t="s">
        <v>748</v>
      </c>
      <c r="F270" s="3">
        <v>154</v>
      </c>
      <c r="G270" s="3">
        <v>26.03</v>
      </c>
      <c r="I270" s="4">
        <v>43340</v>
      </c>
      <c r="J270" s="4">
        <v>43378</v>
      </c>
      <c r="K270" s="3" t="b">
        <v>1</v>
      </c>
      <c r="L270" s="4">
        <v>43378</v>
      </c>
      <c r="M270" s="5" t="s">
        <v>749</v>
      </c>
      <c r="O270" s="1"/>
      <c r="Q270" s="5" t="s">
        <v>750</v>
      </c>
      <c r="R270" s="5" t="s">
        <v>52</v>
      </c>
      <c r="S270" s="3" t="s">
        <v>132</v>
      </c>
      <c r="T270" s="3" t="s">
        <v>74</v>
      </c>
      <c r="U270" s="3" t="s">
        <v>44</v>
      </c>
      <c r="V270" s="3" t="s">
        <v>45</v>
      </c>
      <c r="W270" s="3" t="s">
        <v>68</v>
      </c>
      <c r="X270" s="3" t="b">
        <v>1</v>
      </c>
      <c r="Y270" s="3" t="b">
        <v>0</v>
      </c>
      <c r="Z270" s="3" t="s">
        <v>55</v>
      </c>
      <c r="AB270" s="4">
        <v>43356</v>
      </c>
      <c r="AC270" s="4">
        <v>43378</v>
      </c>
      <c r="AE270" s="5" t="s">
        <v>749</v>
      </c>
      <c r="AF270" s="3" t="s">
        <v>751</v>
      </c>
    </row>
    <row r="271" spans="1:38" x14ac:dyDescent="0.25">
      <c r="A271" s="3" t="s">
        <v>752</v>
      </c>
      <c r="B271" s="3" t="s">
        <v>753</v>
      </c>
      <c r="D271" s="3" t="s">
        <v>753</v>
      </c>
      <c r="F271" s="3">
        <v>156</v>
      </c>
      <c r="G271" s="3">
        <v>8.02</v>
      </c>
      <c r="I271" s="4">
        <v>43329</v>
      </c>
      <c r="J271" s="4">
        <v>43343</v>
      </c>
      <c r="K271" s="3" t="b">
        <v>1</v>
      </c>
      <c r="L271" s="4">
        <v>43343</v>
      </c>
      <c r="O271" s="1" t="s">
        <v>2562</v>
      </c>
      <c r="Q271" s="5" t="s">
        <v>754</v>
      </c>
      <c r="R271" s="5" t="s">
        <v>753</v>
      </c>
      <c r="S271" s="3" t="s">
        <v>154</v>
      </c>
      <c r="T271" s="3">
        <v>302.01</v>
      </c>
      <c r="U271" s="3" t="s">
        <v>54</v>
      </c>
      <c r="V271" s="3" t="s">
        <v>45</v>
      </c>
      <c r="W271" s="3" t="s">
        <v>174</v>
      </c>
      <c r="X271" s="3" t="b">
        <v>1</v>
      </c>
      <c r="Y271" s="3" t="b">
        <v>0</v>
      </c>
      <c r="Z271" s="3" t="s">
        <v>55</v>
      </c>
      <c r="AL271" s="4">
        <v>43334</v>
      </c>
    </row>
    <row r="272" spans="1:38" ht="45" x14ac:dyDescent="0.25">
      <c r="A272" s="3">
        <f>-18-1140481904</f>
        <v>-1140481922</v>
      </c>
      <c r="B272" s="3" t="s">
        <v>755</v>
      </c>
      <c r="F272" s="3">
        <v>156</v>
      </c>
      <c r="G272" s="3">
        <v>40.11</v>
      </c>
      <c r="I272" s="4">
        <v>43250</v>
      </c>
      <c r="J272" s="4">
        <v>43264</v>
      </c>
      <c r="K272" s="3" t="b">
        <v>1</v>
      </c>
      <c r="L272" s="4">
        <v>43264</v>
      </c>
      <c r="O272" s="1"/>
      <c r="Q272" s="5" t="s">
        <v>756</v>
      </c>
      <c r="R272" s="5" t="s">
        <v>757</v>
      </c>
      <c r="S272" s="3" t="s">
        <v>53</v>
      </c>
      <c r="T272" s="3">
        <v>302.39999999999998</v>
      </c>
      <c r="U272" s="3" t="s">
        <v>54</v>
      </c>
      <c r="V272" s="3" t="s">
        <v>45</v>
      </c>
      <c r="W272" s="3" t="s">
        <v>61</v>
      </c>
      <c r="X272" s="3" t="b">
        <v>1</v>
      </c>
      <c r="Y272" s="3" t="b">
        <v>0</v>
      </c>
      <c r="Z272" s="3" t="s">
        <v>55</v>
      </c>
    </row>
    <row r="273" spans="1:38" x14ac:dyDescent="0.25">
      <c r="A273" s="3" t="s">
        <v>758</v>
      </c>
      <c r="B273" s="3" t="s">
        <v>759</v>
      </c>
      <c r="D273" s="3" t="s">
        <v>759</v>
      </c>
      <c r="F273" s="3">
        <v>156</v>
      </c>
      <c r="G273" s="3">
        <v>18</v>
      </c>
      <c r="I273" s="4">
        <v>43343</v>
      </c>
      <c r="J273" s="4">
        <v>43437</v>
      </c>
      <c r="K273" s="3" t="b">
        <v>0</v>
      </c>
      <c r="O273" s="1"/>
      <c r="Q273" s="5" t="s">
        <v>760</v>
      </c>
      <c r="R273" s="5" t="s">
        <v>759</v>
      </c>
      <c r="S273" s="3" t="s">
        <v>73</v>
      </c>
      <c r="T273" s="3" t="s">
        <v>74</v>
      </c>
      <c r="U273" s="3" t="s">
        <v>44</v>
      </c>
      <c r="V273" s="3" t="s">
        <v>45</v>
      </c>
      <c r="W273" s="3" t="s">
        <v>61</v>
      </c>
      <c r="X273" s="3" t="b">
        <v>1</v>
      </c>
      <c r="Y273" s="3" t="b">
        <v>0</v>
      </c>
      <c r="Z273" s="3" t="s">
        <v>55</v>
      </c>
      <c r="AL273" s="4">
        <v>43343</v>
      </c>
    </row>
    <row r="274" spans="1:38" x14ac:dyDescent="0.25">
      <c r="A274" s="3" t="s">
        <v>761</v>
      </c>
      <c r="B274" s="3" t="s">
        <v>762</v>
      </c>
      <c r="D274" s="3" t="s">
        <v>762</v>
      </c>
      <c r="F274" s="3">
        <v>157</v>
      </c>
      <c r="G274" s="3">
        <v>1</v>
      </c>
      <c r="I274" s="4">
        <v>43371</v>
      </c>
      <c r="J274" s="4">
        <v>43385</v>
      </c>
      <c r="K274" s="3" t="b">
        <v>1</v>
      </c>
      <c r="L274" s="4">
        <v>43385</v>
      </c>
      <c r="M274" s="5" t="s">
        <v>170</v>
      </c>
      <c r="O274" s="1"/>
      <c r="Q274" s="5" t="s">
        <v>763</v>
      </c>
      <c r="S274" s="3" t="s">
        <v>764</v>
      </c>
      <c r="T274" s="3" t="s">
        <v>765</v>
      </c>
      <c r="U274" s="3" t="s">
        <v>44</v>
      </c>
      <c r="V274" s="3" t="s">
        <v>45</v>
      </c>
      <c r="W274" s="3" t="s">
        <v>174</v>
      </c>
      <c r="X274" s="3" t="b">
        <v>1</v>
      </c>
      <c r="Y274" s="3" t="b">
        <v>0</v>
      </c>
      <c r="Z274" s="3" t="s">
        <v>55</v>
      </c>
      <c r="AL274" s="4">
        <v>43371</v>
      </c>
    </row>
    <row r="275" spans="1:38" x14ac:dyDescent="0.25">
      <c r="A275" s="3" t="s">
        <v>766</v>
      </c>
      <c r="B275" s="3" t="s">
        <v>767</v>
      </c>
      <c r="D275" s="3" t="s">
        <v>767</v>
      </c>
      <c r="F275" s="3">
        <v>157</v>
      </c>
      <c r="G275" s="3">
        <v>23.01</v>
      </c>
      <c r="I275" s="4">
        <v>43283</v>
      </c>
      <c r="J275" s="4">
        <v>43298</v>
      </c>
      <c r="K275" s="3" t="b">
        <v>1</v>
      </c>
      <c r="L275" s="4">
        <v>43304</v>
      </c>
      <c r="M275" s="5" t="s">
        <v>768</v>
      </c>
      <c r="O275" s="1"/>
      <c r="Q275" s="5" t="s">
        <v>769</v>
      </c>
      <c r="R275" s="5" t="s">
        <v>767</v>
      </c>
      <c r="S275" s="3" t="s">
        <v>42</v>
      </c>
      <c r="T275" s="3" t="s">
        <v>43</v>
      </c>
      <c r="U275" s="3" t="s">
        <v>44</v>
      </c>
      <c r="V275" s="3" t="s">
        <v>45</v>
      </c>
      <c r="W275" s="3" t="s">
        <v>174</v>
      </c>
      <c r="X275" s="3" t="b">
        <v>1</v>
      </c>
      <c r="Y275" s="3" t="b">
        <v>0</v>
      </c>
      <c r="Z275" s="3" t="s">
        <v>55</v>
      </c>
      <c r="AL275" s="4">
        <v>43284</v>
      </c>
    </row>
    <row r="276" spans="1:38" x14ac:dyDescent="0.25">
      <c r="A276" s="3" t="s">
        <v>770</v>
      </c>
      <c r="B276" s="3" t="s">
        <v>767</v>
      </c>
      <c r="D276" s="3" t="s">
        <v>767</v>
      </c>
      <c r="F276" s="3">
        <v>157</v>
      </c>
      <c r="G276" s="3">
        <v>23.01</v>
      </c>
      <c r="I276" s="4">
        <v>43229</v>
      </c>
      <c r="J276" s="4">
        <v>43262</v>
      </c>
      <c r="K276" s="3" t="b">
        <v>1</v>
      </c>
      <c r="L276" s="4">
        <v>43304</v>
      </c>
      <c r="M276" s="5" t="s">
        <v>771</v>
      </c>
      <c r="O276" s="6" t="s">
        <v>2529</v>
      </c>
      <c r="Q276" s="5" t="s">
        <v>772</v>
      </c>
      <c r="R276" s="5" t="s">
        <v>767</v>
      </c>
      <c r="S276" s="3" t="s">
        <v>73</v>
      </c>
      <c r="T276" s="3" t="s">
        <v>74</v>
      </c>
      <c r="U276" s="3" t="s">
        <v>44</v>
      </c>
      <c r="V276" s="3" t="s">
        <v>45</v>
      </c>
      <c r="W276" s="3" t="s">
        <v>174</v>
      </c>
      <c r="X276" s="3" t="b">
        <v>0</v>
      </c>
      <c r="Y276" s="3" t="b">
        <v>1</v>
      </c>
      <c r="Z276" s="3" t="s">
        <v>55</v>
      </c>
      <c r="AL276" s="4">
        <v>43229</v>
      </c>
    </row>
    <row r="277" spans="1:38" ht="45" x14ac:dyDescent="0.25">
      <c r="A277" s="3" t="s">
        <v>773</v>
      </c>
      <c r="B277" s="3" t="s">
        <v>774</v>
      </c>
      <c r="D277" s="3" t="s">
        <v>774</v>
      </c>
      <c r="F277" s="3">
        <v>157</v>
      </c>
      <c r="G277" s="3">
        <v>25.02</v>
      </c>
      <c r="I277" s="4">
        <v>43108</v>
      </c>
      <c r="J277" s="4">
        <v>43210</v>
      </c>
      <c r="K277" s="3" t="b">
        <v>1</v>
      </c>
      <c r="L277" s="4">
        <v>43279</v>
      </c>
      <c r="M277" s="5" t="s">
        <v>57</v>
      </c>
      <c r="O277" s="6" t="s">
        <v>2529</v>
      </c>
      <c r="Q277" s="5" t="s">
        <v>775</v>
      </c>
      <c r="R277" s="5" t="s">
        <v>774</v>
      </c>
      <c r="S277" s="3" t="s">
        <v>145</v>
      </c>
      <c r="T277" s="3" t="s">
        <v>146</v>
      </c>
      <c r="U277" s="3" t="s">
        <v>44</v>
      </c>
      <c r="V277" s="3" t="s">
        <v>45</v>
      </c>
      <c r="W277" s="3" t="s">
        <v>68</v>
      </c>
      <c r="X277" s="3" t="b">
        <v>1</v>
      </c>
      <c r="Y277" s="3" t="b">
        <v>0</v>
      </c>
      <c r="Z277" s="3" t="s">
        <v>698</v>
      </c>
      <c r="AA277" s="3">
        <v>7727</v>
      </c>
      <c r="AB277" s="4">
        <v>43145</v>
      </c>
      <c r="AE277" s="5" t="s">
        <v>776</v>
      </c>
      <c r="AF277" s="3" t="s">
        <v>777</v>
      </c>
      <c r="AL277" s="4">
        <v>43109</v>
      </c>
    </row>
    <row r="278" spans="1:38" x14ac:dyDescent="0.25">
      <c r="A278" s="3" t="s">
        <v>778</v>
      </c>
      <c r="B278" s="3" t="s">
        <v>779</v>
      </c>
      <c r="D278" s="3" t="s">
        <v>779</v>
      </c>
      <c r="F278" s="3">
        <v>157</v>
      </c>
      <c r="G278" s="3">
        <v>14</v>
      </c>
      <c r="I278" s="4">
        <v>43186</v>
      </c>
      <c r="J278" s="4">
        <v>43243</v>
      </c>
      <c r="K278" s="3" t="b">
        <v>1</v>
      </c>
      <c r="L278" s="4">
        <v>43237</v>
      </c>
      <c r="M278" s="5" t="s">
        <v>780</v>
      </c>
      <c r="O278" s="6" t="s">
        <v>2529</v>
      </c>
      <c r="Q278" s="5" t="s">
        <v>378</v>
      </c>
      <c r="R278" s="5" t="s">
        <v>781</v>
      </c>
      <c r="S278" s="3" t="s">
        <v>154</v>
      </c>
      <c r="T278" s="3">
        <v>302.01</v>
      </c>
      <c r="U278" s="3" t="s">
        <v>54</v>
      </c>
      <c r="V278" s="3" t="s">
        <v>45</v>
      </c>
      <c r="W278" s="3" t="s">
        <v>68</v>
      </c>
      <c r="X278" s="3" t="b">
        <v>1</v>
      </c>
      <c r="Y278" s="3" t="b">
        <v>0</v>
      </c>
      <c r="Z278" s="3" t="s">
        <v>55</v>
      </c>
      <c r="AL278" s="4">
        <v>43187</v>
      </c>
    </row>
    <row r="279" spans="1:38" ht="30" x14ac:dyDescent="0.25">
      <c r="A279" s="3">
        <f>-18-1463239961</f>
        <v>-1463239979</v>
      </c>
      <c r="B279" s="3" t="s">
        <v>782</v>
      </c>
      <c r="F279" s="3">
        <v>161</v>
      </c>
      <c r="G279" s="3">
        <v>7</v>
      </c>
      <c r="I279" s="4">
        <v>43255</v>
      </c>
      <c r="J279" s="4">
        <v>43269</v>
      </c>
      <c r="K279" s="3" t="b">
        <v>1</v>
      </c>
      <c r="L279" s="4">
        <v>43272</v>
      </c>
      <c r="O279" s="1"/>
      <c r="Q279" s="5" t="s">
        <v>783</v>
      </c>
      <c r="R279" s="5" t="s">
        <v>52</v>
      </c>
      <c r="S279" s="3" t="s">
        <v>42</v>
      </c>
      <c r="T279" s="3" t="s">
        <v>43</v>
      </c>
      <c r="U279" s="3" t="s">
        <v>44</v>
      </c>
      <c r="V279" s="3" t="s">
        <v>45</v>
      </c>
      <c r="W279" s="3" t="s">
        <v>61</v>
      </c>
      <c r="X279" s="3" t="b">
        <v>1</v>
      </c>
      <c r="Y279" s="3" t="b">
        <v>0</v>
      </c>
      <c r="Z279" s="3" t="s">
        <v>55</v>
      </c>
    </row>
    <row r="280" spans="1:38" x14ac:dyDescent="0.25">
      <c r="A280" s="3">
        <f>-18-1305585003</f>
        <v>-1305585021</v>
      </c>
      <c r="B280" s="3" t="s">
        <v>784</v>
      </c>
      <c r="D280" s="3" t="s">
        <v>784</v>
      </c>
      <c r="F280" s="3">
        <v>161</v>
      </c>
      <c r="G280" s="3">
        <v>9</v>
      </c>
      <c r="I280" s="4">
        <v>43236</v>
      </c>
      <c r="J280" s="4">
        <v>43266</v>
      </c>
      <c r="K280" s="3" t="b">
        <v>1</v>
      </c>
      <c r="L280" s="4">
        <v>43266</v>
      </c>
      <c r="O280" s="1"/>
      <c r="Q280" s="5" t="s">
        <v>785</v>
      </c>
      <c r="R280" s="5" t="s">
        <v>786</v>
      </c>
      <c r="S280" s="3" t="s">
        <v>787</v>
      </c>
      <c r="T280" s="3">
        <v>303.01</v>
      </c>
      <c r="U280" s="3" t="s">
        <v>54</v>
      </c>
      <c r="V280" s="3" t="s">
        <v>45</v>
      </c>
      <c r="W280" s="3" t="s">
        <v>61</v>
      </c>
      <c r="X280" s="3" t="b">
        <v>1</v>
      </c>
      <c r="Y280" s="3" t="b">
        <v>0</v>
      </c>
      <c r="Z280" s="3" t="s">
        <v>55</v>
      </c>
    </row>
    <row r="281" spans="1:38" x14ac:dyDescent="0.25">
      <c r="A281" s="3">
        <f>-18-1200329861</f>
        <v>-1200329879</v>
      </c>
      <c r="B281" s="3" t="s">
        <v>788</v>
      </c>
      <c r="D281" s="3" t="s">
        <v>788</v>
      </c>
      <c r="F281" s="3">
        <v>163</v>
      </c>
      <c r="G281" s="3">
        <v>14</v>
      </c>
      <c r="I281" s="4">
        <v>43244</v>
      </c>
      <c r="J281" s="4">
        <v>43258</v>
      </c>
      <c r="K281" s="3" t="b">
        <v>1</v>
      </c>
      <c r="L281" s="4">
        <v>43258</v>
      </c>
      <c r="Q281" s="5" t="s">
        <v>51</v>
      </c>
      <c r="R281" s="5" t="s">
        <v>52</v>
      </c>
      <c r="S281" s="3" t="s">
        <v>53</v>
      </c>
      <c r="T281" s="3">
        <v>302.39999999999998</v>
      </c>
      <c r="U281" s="3" t="s">
        <v>54</v>
      </c>
      <c r="V281" s="3" t="s">
        <v>45</v>
      </c>
      <c r="W281" s="3" t="s">
        <v>61</v>
      </c>
      <c r="X281" s="3" t="b">
        <v>1</v>
      </c>
      <c r="Y281" s="3" t="b">
        <v>0</v>
      </c>
      <c r="Z281" s="3" t="s">
        <v>55</v>
      </c>
    </row>
    <row r="282" spans="1:38" x14ac:dyDescent="0.25">
      <c r="A282" s="3">
        <f>-18-1836539805</f>
        <v>-1836539823</v>
      </c>
      <c r="B282" s="3" t="s">
        <v>789</v>
      </c>
      <c r="D282" s="3" t="s">
        <v>789</v>
      </c>
      <c r="F282" s="3">
        <v>165</v>
      </c>
      <c r="G282" s="3">
        <v>19</v>
      </c>
      <c r="I282" s="4">
        <v>43266</v>
      </c>
      <c r="J282" s="4">
        <v>43280</v>
      </c>
      <c r="K282" s="3" t="b">
        <v>1</v>
      </c>
      <c r="L282" s="4">
        <v>43276</v>
      </c>
      <c r="Q282" s="5" t="s">
        <v>790</v>
      </c>
      <c r="R282" s="5" t="s">
        <v>109</v>
      </c>
      <c r="S282" s="3" t="s">
        <v>53</v>
      </c>
      <c r="T282" s="3">
        <v>302.39999999999998</v>
      </c>
      <c r="U282" s="3" t="s">
        <v>54</v>
      </c>
      <c r="V282" s="3" t="s">
        <v>45</v>
      </c>
      <c r="W282" s="3" t="s">
        <v>61</v>
      </c>
      <c r="X282" s="3" t="b">
        <v>1</v>
      </c>
      <c r="Y282" s="3" t="b">
        <v>0</v>
      </c>
      <c r="Z282" s="3" t="s">
        <v>55</v>
      </c>
    </row>
    <row r="283" spans="1:38" x14ac:dyDescent="0.25">
      <c r="A283" s="3">
        <f>-18-1477654360</f>
        <v>-1477654378</v>
      </c>
      <c r="B283" s="3" t="s">
        <v>791</v>
      </c>
      <c r="D283" s="3" t="s">
        <v>791</v>
      </c>
      <c r="F283" s="3">
        <v>165</v>
      </c>
      <c r="G283" s="3">
        <v>5.1100000000000003</v>
      </c>
      <c r="I283" s="4">
        <v>43266</v>
      </c>
      <c r="J283" s="4">
        <v>43280</v>
      </c>
      <c r="K283" s="3" t="b">
        <v>1</v>
      </c>
      <c r="L283" s="4">
        <v>43276</v>
      </c>
      <c r="Q283" s="5" t="s">
        <v>792</v>
      </c>
      <c r="R283" s="5" t="s">
        <v>109</v>
      </c>
      <c r="S283" s="3" t="s">
        <v>42</v>
      </c>
      <c r="T283" s="3" t="s">
        <v>43</v>
      </c>
      <c r="U283" s="3" t="s">
        <v>44</v>
      </c>
      <c r="V283" s="3" t="s">
        <v>45</v>
      </c>
      <c r="W283" s="3" t="s">
        <v>61</v>
      </c>
      <c r="X283" s="3" t="b">
        <v>1</v>
      </c>
      <c r="Y283" s="3" t="b">
        <v>0</v>
      </c>
      <c r="Z283" s="3" t="s">
        <v>55</v>
      </c>
    </row>
    <row r="284" spans="1:38" x14ac:dyDescent="0.25">
      <c r="A284" s="3">
        <f>-18-1972219877</f>
        <v>-1972219895</v>
      </c>
      <c r="B284" s="3" t="s">
        <v>793</v>
      </c>
      <c r="D284" s="3" t="s">
        <v>793</v>
      </c>
      <c r="F284" s="3">
        <v>165</v>
      </c>
      <c r="G284" s="3">
        <v>9.15</v>
      </c>
      <c r="I284" s="4">
        <v>43293</v>
      </c>
      <c r="J284" s="4">
        <v>43307</v>
      </c>
      <c r="K284" s="3" t="b">
        <v>1</v>
      </c>
      <c r="L284" s="4">
        <v>43322</v>
      </c>
      <c r="M284" s="5" t="s">
        <v>66</v>
      </c>
      <c r="Q284" s="5" t="s">
        <v>254</v>
      </c>
      <c r="R284" s="5" t="s">
        <v>59</v>
      </c>
      <c r="S284" s="3" t="s">
        <v>60</v>
      </c>
      <c r="T284" s="3">
        <v>308.01</v>
      </c>
      <c r="U284" s="3" t="s">
        <v>54</v>
      </c>
      <c r="V284" s="3" t="s">
        <v>45</v>
      </c>
      <c r="W284" s="3" t="s">
        <v>68</v>
      </c>
      <c r="X284" s="3" t="b">
        <v>1</v>
      </c>
      <c r="Y284" s="3" t="b">
        <v>0</v>
      </c>
      <c r="Z284" s="3" t="s">
        <v>55</v>
      </c>
    </row>
    <row r="285" spans="1:38" x14ac:dyDescent="0.25">
      <c r="A285" s="3">
        <f>-18-1516647957</f>
        <v>-1516647975</v>
      </c>
      <c r="B285" s="3" t="s">
        <v>794</v>
      </c>
      <c r="D285" s="3" t="s">
        <v>794</v>
      </c>
      <c r="F285" s="3">
        <v>165.04</v>
      </c>
      <c r="G285" s="3">
        <v>13</v>
      </c>
      <c r="I285" s="4">
        <v>43122</v>
      </c>
      <c r="J285" s="4">
        <v>43137</v>
      </c>
      <c r="K285" s="3" t="b">
        <v>1</v>
      </c>
      <c r="L285" s="4">
        <v>43139</v>
      </c>
      <c r="M285" s="5" t="s">
        <v>66</v>
      </c>
      <c r="Q285" s="5" t="s">
        <v>227</v>
      </c>
      <c r="S285" s="3" t="s">
        <v>60</v>
      </c>
      <c r="T285" s="3">
        <v>308.01</v>
      </c>
      <c r="U285" s="3" t="s">
        <v>54</v>
      </c>
      <c r="V285" s="3" t="s">
        <v>45</v>
      </c>
      <c r="W285" s="3" t="s">
        <v>68</v>
      </c>
      <c r="X285" s="3" t="b">
        <v>1</v>
      </c>
      <c r="Y285" s="3" t="b">
        <v>0</v>
      </c>
      <c r="Z285" s="3" t="s">
        <v>55</v>
      </c>
    </row>
    <row r="286" spans="1:38" x14ac:dyDescent="0.25">
      <c r="A286" s="3">
        <f>-18-1119260247</f>
        <v>-1119260265</v>
      </c>
      <c r="B286" s="3" t="s">
        <v>795</v>
      </c>
      <c r="D286" s="3" t="s">
        <v>795</v>
      </c>
      <c r="F286" s="3">
        <v>165.07</v>
      </c>
      <c r="G286" s="3">
        <v>13</v>
      </c>
      <c r="I286" s="4">
        <v>43143</v>
      </c>
      <c r="J286" s="4">
        <v>43158</v>
      </c>
      <c r="K286" s="3" t="b">
        <v>1</v>
      </c>
      <c r="L286" s="4">
        <v>43153</v>
      </c>
      <c r="Q286" s="5" t="s">
        <v>254</v>
      </c>
      <c r="R286" s="5" t="s">
        <v>59</v>
      </c>
      <c r="S286" s="3" t="s">
        <v>60</v>
      </c>
      <c r="T286" s="3">
        <v>308.01</v>
      </c>
      <c r="U286" s="3" t="s">
        <v>54</v>
      </c>
      <c r="V286" s="3" t="s">
        <v>45</v>
      </c>
      <c r="W286" s="3" t="s">
        <v>61</v>
      </c>
      <c r="X286" s="3" t="b">
        <v>1</v>
      </c>
      <c r="Y286" s="3" t="b">
        <v>0</v>
      </c>
      <c r="Z286" s="3" t="s">
        <v>55</v>
      </c>
    </row>
    <row r="287" spans="1:38" x14ac:dyDescent="0.25">
      <c r="A287" s="3" t="s">
        <v>796</v>
      </c>
      <c r="B287" s="3" t="s">
        <v>797</v>
      </c>
      <c r="F287" s="3">
        <v>165.1</v>
      </c>
      <c r="G287" s="3">
        <v>3.02</v>
      </c>
      <c r="I287" s="4">
        <v>43243</v>
      </c>
      <c r="J287" s="4">
        <v>43255</v>
      </c>
      <c r="K287" s="3" t="b">
        <v>1</v>
      </c>
      <c r="L287" s="4">
        <v>43255</v>
      </c>
      <c r="M287" s="5" t="s">
        <v>170</v>
      </c>
      <c r="Q287" s="5" t="s">
        <v>798</v>
      </c>
      <c r="R287" s="5">
        <v>146</v>
      </c>
      <c r="S287" s="3" t="s">
        <v>53</v>
      </c>
      <c r="T287" s="3">
        <v>302.39999999999998</v>
      </c>
      <c r="U287" s="3" t="s">
        <v>54</v>
      </c>
      <c r="V287" s="3" t="s">
        <v>45</v>
      </c>
      <c r="W287" s="3" t="s">
        <v>174</v>
      </c>
      <c r="X287" s="3" t="b">
        <v>1</v>
      </c>
      <c r="Y287" s="3" t="b">
        <v>0</v>
      </c>
      <c r="Z287" s="3" t="s">
        <v>55</v>
      </c>
      <c r="AL287" s="4">
        <v>43244</v>
      </c>
    </row>
    <row r="288" spans="1:38" x14ac:dyDescent="0.25">
      <c r="A288" s="3" t="s">
        <v>799</v>
      </c>
      <c r="B288" s="3" t="s">
        <v>800</v>
      </c>
      <c r="D288" s="3" t="s">
        <v>800</v>
      </c>
      <c r="F288" s="3">
        <v>167</v>
      </c>
      <c r="G288" s="3">
        <v>32.4</v>
      </c>
      <c r="I288" s="4">
        <v>43369</v>
      </c>
      <c r="J288" s="4">
        <v>43416</v>
      </c>
      <c r="K288" s="3" t="b">
        <v>0</v>
      </c>
      <c r="Q288" s="5" t="s">
        <v>801</v>
      </c>
      <c r="R288" s="5" t="s">
        <v>404</v>
      </c>
      <c r="S288" s="3" t="s">
        <v>802</v>
      </c>
      <c r="T288" s="3" t="s">
        <v>803</v>
      </c>
      <c r="U288" s="3" t="s">
        <v>44</v>
      </c>
      <c r="V288" s="3" t="s">
        <v>45</v>
      </c>
      <c r="W288" s="3" t="s">
        <v>68</v>
      </c>
      <c r="X288" s="3" t="b">
        <v>1</v>
      </c>
      <c r="Y288" s="3" t="b">
        <v>0</v>
      </c>
      <c r="Z288" s="3" t="s">
        <v>55</v>
      </c>
      <c r="AL288" s="4">
        <v>43369</v>
      </c>
    </row>
    <row r="289" spans="1:38" x14ac:dyDescent="0.25">
      <c r="A289" s="3" t="s">
        <v>804</v>
      </c>
      <c r="B289" s="3" t="s">
        <v>805</v>
      </c>
      <c r="D289" s="3" t="s">
        <v>805</v>
      </c>
      <c r="F289" s="3">
        <v>167</v>
      </c>
      <c r="G289" s="3">
        <v>32.090000000000003</v>
      </c>
      <c r="I289" s="4">
        <v>43279</v>
      </c>
      <c r="J289" s="4">
        <v>43370</v>
      </c>
      <c r="K289" s="3" t="b">
        <v>1</v>
      </c>
      <c r="L289" s="4">
        <v>43370</v>
      </c>
      <c r="Q289" s="5" t="s">
        <v>806</v>
      </c>
      <c r="R289" s="5" t="s">
        <v>805</v>
      </c>
      <c r="S289" s="3" t="s">
        <v>132</v>
      </c>
      <c r="T289" s="3" t="s">
        <v>74</v>
      </c>
      <c r="U289" s="3" t="s">
        <v>44</v>
      </c>
      <c r="V289" s="3" t="s">
        <v>45</v>
      </c>
      <c r="W289" s="3" t="s">
        <v>61</v>
      </c>
      <c r="X289" s="3" t="b">
        <v>1</v>
      </c>
      <c r="Y289" s="3" t="b">
        <v>0</v>
      </c>
      <c r="Z289" s="3" t="s">
        <v>55</v>
      </c>
      <c r="AL289" s="4">
        <v>43279</v>
      </c>
    </row>
    <row r="290" spans="1:38" x14ac:dyDescent="0.25">
      <c r="A290" s="3">
        <f>-18-1816031338</f>
        <v>-1816031356</v>
      </c>
      <c r="B290" s="3" t="s">
        <v>807</v>
      </c>
      <c r="D290" s="3" t="s">
        <v>807</v>
      </c>
      <c r="F290" s="3">
        <v>167</v>
      </c>
      <c r="G290" s="3">
        <v>8.08</v>
      </c>
      <c r="I290" s="4">
        <v>43257</v>
      </c>
      <c r="J290" s="4">
        <v>43297</v>
      </c>
      <c r="K290" s="3" t="b">
        <v>1</v>
      </c>
      <c r="L290" s="4">
        <v>43300</v>
      </c>
      <c r="Q290" s="5" t="s">
        <v>77</v>
      </c>
      <c r="R290" s="5" t="s">
        <v>52</v>
      </c>
      <c r="S290" s="3" t="s">
        <v>42</v>
      </c>
      <c r="T290" s="3" t="s">
        <v>43</v>
      </c>
      <c r="U290" s="3" t="s">
        <v>44</v>
      </c>
      <c r="V290" s="3" t="s">
        <v>45</v>
      </c>
      <c r="W290" s="3" t="s">
        <v>46</v>
      </c>
      <c r="X290" s="3" t="b">
        <v>1</v>
      </c>
      <c r="Y290" s="3" t="b">
        <v>0</v>
      </c>
      <c r="Z290" s="3" t="s">
        <v>55</v>
      </c>
    </row>
    <row r="291" spans="1:38" x14ac:dyDescent="0.25">
      <c r="A291" s="3" t="s">
        <v>808</v>
      </c>
      <c r="B291" s="3" t="s">
        <v>809</v>
      </c>
      <c r="D291" s="3" t="s">
        <v>809</v>
      </c>
      <c r="F291" s="3">
        <v>168</v>
      </c>
      <c r="G291" s="3">
        <v>36.03</v>
      </c>
      <c r="I291" s="4">
        <v>43199</v>
      </c>
      <c r="J291" s="4">
        <v>43220</v>
      </c>
      <c r="K291" s="3" t="b">
        <v>1</v>
      </c>
      <c r="L291" s="4">
        <v>43220</v>
      </c>
      <c r="Q291" s="5" t="s">
        <v>810</v>
      </c>
      <c r="R291" s="5" t="s">
        <v>811</v>
      </c>
      <c r="S291" s="3" t="s">
        <v>438</v>
      </c>
      <c r="T291" s="3" t="s">
        <v>439</v>
      </c>
      <c r="U291" s="3" t="s">
        <v>44</v>
      </c>
      <c r="V291" s="3" t="s">
        <v>45</v>
      </c>
      <c r="W291" s="3" t="s">
        <v>61</v>
      </c>
      <c r="X291" s="3" t="b">
        <v>1</v>
      </c>
      <c r="Y291" s="3" t="b">
        <v>0</v>
      </c>
      <c r="Z291" s="3" t="s">
        <v>55</v>
      </c>
      <c r="AL291" s="4">
        <v>43199</v>
      </c>
    </row>
    <row r="292" spans="1:38" x14ac:dyDescent="0.25">
      <c r="A292" s="3" t="s">
        <v>812</v>
      </c>
      <c r="B292" s="3" t="s">
        <v>813</v>
      </c>
      <c r="D292" s="3" t="s">
        <v>813</v>
      </c>
      <c r="F292" s="3">
        <v>168</v>
      </c>
      <c r="G292" s="3">
        <v>8</v>
      </c>
      <c r="I292" s="4">
        <v>43199</v>
      </c>
      <c r="J292" s="4">
        <v>43224</v>
      </c>
      <c r="K292" s="3" t="b">
        <v>1</v>
      </c>
      <c r="L292" s="4">
        <v>43228</v>
      </c>
      <c r="Q292" s="5" t="s">
        <v>814</v>
      </c>
      <c r="R292" s="5" t="s">
        <v>815</v>
      </c>
      <c r="S292" s="3" t="s">
        <v>438</v>
      </c>
      <c r="T292" s="3" t="s">
        <v>439</v>
      </c>
      <c r="U292" s="3" t="s">
        <v>44</v>
      </c>
      <c r="V292" s="3" t="s">
        <v>45</v>
      </c>
      <c r="W292" s="3" t="s">
        <v>61</v>
      </c>
      <c r="X292" s="3" t="b">
        <v>1</v>
      </c>
      <c r="Y292" s="3" t="b">
        <v>0</v>
      </c>
      <c r="Z292" s="3" t="s">
        <v>55</v>
      </c>
      <c r="AB292" s="4">
        <v>43199</v>
      </c>
      <c r="AE292" s="3" t="s">
        <v>814</v>
      </c>
      <c r="AF292" s="3" t="s">
        <v>816</v>
      </c>
      <c r="AL292" s="4">
        <v>43199</v>
      </c>
    </row>
    <row r="293" spans="1:38" ht="30" x14ac:dyDescent="0.25">
      <c r="A293" s="3" t="s">
        <v>817</v>
      </c>
      <c r="B293" s="3" t="s">
        <v>813</v>
      </c>
      <c r="D293" s="3" t="s">
        <v>818</v>
      </c>
      <c r="F293" s="3">
        <v>168</v>
      </c>
      <c r="G293" s="3">
        <v>8</v>
      </c>
      <c r="I293" s="4">
        <v>43319</v>
      </c>
      <c r="J293" s="4">
        <v>43333</v>
      </c>
      <c r="K293" s="3" t="b">
        <v>1</v>
      </c>
      <c r="L293" s="4">
        <v>43347</v>
      </c>
      <c r="M293" s="5" t="s">
        <v>819</v>
      </c>
      <c r="Q293" s="5" t="s">
        <v>820</v>
      </c>
      <c r="R293" s="5" t="s">
        <v>821</v>
      </c>
      <c r="S293" s="3" t="s">
        <v>438</v>
      </c>
      <c r="T293" s="3" t="s">
        <v>439</v>
      </c>
      <c r="U293" s="3" t="s">
        <v>44</v>
      </c>
      <c r="V293" s="3" t="s">
        <v>45</v>
      </c>
      <c r="W293" s="3" t="s">
        <v>79</v>
      </c>
      <c r="X293" s="3" t="b">
        <v>1</v>
      </c>
      <c r="Y293" s="3" t="b">
        <v>0</v>
      </c>
      <c r="Z293" s="3" t="s">
        <v>55</v>
      </c>
      <c r="AL293" s="4">
        <v>43320</v>
      </c>
    </row>
    <row r="294" spans="1:38" x14ac:dyDescent="0.25">
      <c r="A294" s="3" t="s">
        <v>822</v>
      </c>
      <c r="F294" s="3">
        <v>168</v>
      </c>
      <c r="G294" s="3">
        <v>34.01</v>
      </c>
      <c r="I294" s="4">
        <v>43287</v>
      </c>
      <c r="J294" s="4">
        <v>43319</v>
      </c>
      <c r="K294" s="3" t="b">
        <v>1</v>
      </c>
      <c r="L294" s="4">
        <v>43319</v>
      </c>
      <c r="M294" s="5" t="s">
        <v>66</v>
      </c>
      <c r="Q294" s="5" t="s">
        <v>823</v>
      </c>
      <c r="R294" s="5" t="s">
        <v>203</v>
      </c>
      <c r="S294" s="3" t="s">
        <v>53</v>
      </c>
      <c r="T294" s="3">
        <v>302.39999999999998</v>
      </c>
      <c r="U294" s="3" t="s">
        <v>54</v>
      </c>
      <c r="V294" s="3" t="s">
        <v>45</v>
      </c>
      <c r="W294" s="3" t="s">
        <v>68</v>
      </c>
      <c r="X294" s="3" t="b">
        <v>1</v>
      </c>
      <c r="Y294" s="3" t="b">
        <v>0</v>
      </c>
      <c r="Z294" s="3" t="s">
        <v>55</v>
      </c>
      <c r="AL294" s="4">
        <v>43287</v>
      </c>
    </row>
    <row r="295" spans="1:38" x14ac:dyDescent="0.25">
      <c r="A295" s="3">
        <f>-18-1165850017</f>
        <v>-1165850035</v>
      </c>
      <c r="B295" s="3" t="s">
        <v>824</v>
      </c>
      <c r="D295" s="3" t="s">
        <v>824</v>
      </c>
      <c r="F295" s="3">
        <v>168</v>
      </c>
      <c r="G295" s="3">
        <v>36.020000000000003</v>
      </c>
      <c r="I295" s="4">
        <v>43214</v>
      </c>
      <c r="J295" s="4">
        <v>43241</v>
      </c>
      <c r="K295" s="3" t="b">
        <v>1</v>
      </c>
      <c r="L295" s="4">
        <v>43238</v>
      </c>
      <c r="O295" s="1"/>
      <c r="Q295" s="5" t="s">
        <v>825</v>
      </c>
      <c r="R295" s="5" t="s">
        <v>826</v>
      </c>
      <c r="S295" s="3" t="s">
        <v>463</v>
      </c>
      <c r="T295" s="3" t="s">
        <v>464</v>
      </c>
      <c r="U295" s="3" t="s">
        <v>44</v>
      </c>
      <c r="V295" s="3" t="s">
        <v>45</v>
      </c>
      <c r="W295" s="3" t="s">
        <v>61</v>
      </c>
      <c r="X295" s="3" t="b">
        <v>1</v>
      </c>
      <c r="Y295" s="3" t="b">
        <v>0</v>
      </c>
      <c r="Z295" s="3" t="s">
        <v>55</v>
      </c>
    </row>
    <row r="296" spans="1:38" x14ac:dyDescent="0.25">
      <c r="A296" s="3" t="s">
        <v>827</v>
      </c>
      <c r="B296" s="3" t="s">
        <v>828</v>
      </c>
      <c r="D296" s="3" t="s">
        <v>828</v>
      </c>
      <c r="F296" s="3">
        <v>168</v>
      </c>
      <c r="G296" s="3">
        <v>26</v>
      </c>
      <c r="I296" s="4">
        <v>43341</v>
      </c>
      <c r="J296" s="4">
        <v>43405</v>
      </c>
      <c r="K296" s="3" t="b">
        <v>0</v>
      </c>
      <c r="O296" s="1"/>
      <c r="Q296" s="5" t="s">
        <v>829</v>
      </c>
      <c r="R296" s="5" t="s">
        <v>203</v>
      </c>
      <c r="S296" s="3" t="s">
        <v>438</v>
      </c>
      <c r="T296" s="3" t="s">
        <v>439</v>
      </c>
      <c r="U296" s="3" t="s">
        <v>44</v>
      </c>
      <c r="V296" s="3" t="s">
        <v>45</v>
      </c>
      <c r="W296" s="3" t="s">
        <v>68</v>
      </c>
      <c r="X296" s="3" t="b">
        <v>1</v>
      </c>
      <c r="Y296" s="3" t="b">
        <v>0</v>
      </c>
      <c r="Z296" s="3" t="s">
        <v>55</v>
      </c>
      <c r="AL296" s="4">
        <v>43341</v>
      </c>
    </row>
    <row r="297" spans="1:38" x14ac:dyDescent="0.25">
      <c r="A297" s="3" t="s">
        <v>830</v>
      </c>
      <c r="B297" s="3" t="s">
        <v>828</v>
      </c>
      <c r="D297" s="3" t="s">
        <v>828</v>
      </c>
      <c r="F297" s="3">
        <v>168</v>
      </c>
      <c r="G297" s="3">
        <v>26</v>
      </c>
      <c r="I297" s="4">
        <v>43341</v>
      </c>
      <c r="J297" s="4">
        <v>43405</v>
      </c>
      <c r="K297" s="3" t="b">
        <v>0</v>
      </c>
      <c r="O297" s="1"/>
      <c r="Q297" s="5" t="s">
        <v>831</v>
      </c>
      <c r="R297" s="5" t="s">
        <v>203</v>
      </c>
      <c r="S297" s="3" t="s">
        <v>346</v>
      </c>
      <c r="T297" s="3" t="s">
        <v>347</v>
      </c>
      <c r="U297" s="3" t="s">
        <v>44</v>
      </c>
      <c r="V297" s="3" t="s">
        <v>45</v>
      </c>
      <c r="W297" s="3" t="s">
        <v>68</v>
      </c>
      <c r="X297" s="3" t="b">
        <v>1</v>
      </c>
      <c r="Y297" s="3" t="b">
        <v>0</v>
      </c>
      <c r="Z297" s="3" t="s">
        <v>55</v>
      </c>
      <c r="AL297" s="4">
        <v>43341</v>
      </c>
    </row>
    <row r="298" spans="1:38" ht="90" x14ac:dyDescent="0.25">
      <c r="A298" s="3">
        <f>-18-1417464631</f>
        <v>-1417464649</v>
      </c>
      <c r="B298" s="3" t="s">
        <v>832</v>
      </c>
      <c r="D298" s="3" t="s">
        <v>832</v>
      </c>
      <c r="F298" s="3">
        <v>168</v>
      </c>
      <c r="G298" s="3">
        <v>34.04</v>
      </c>
      <c r="I298" s="4">
        <v>43249</v>
      </c>
      <c r="J298" s="4">
        <v>43266</v>
      </c>
      <c r="K298" s="3" t="b">
        <v>1</v>
      </c>
      <c r="L298" s="4">
        <v>43266</v>
      </c>
      <c r="O298" s="6" t="s">
        <v>2529</v>
      </c>
      <c r="Q298" s="5" t="s">
        <v>833</v>
      </c>
      <c r="R298" s="5" t="s">
        <v>834</v>
      </c>
      <c r="S298" s="3" t="s">
        <v>53</v>
      </c>
      <c r="T298" s="3">
        <v>302.39999999999998</v>
      </c>
      <c r="U298" s="3" t="s">
        <v>54</v>
      </c>
      <c r="V298" s="3" t="s">
        <v>45</v>
      </c>
      <c r="W298" s="3" t="s">
        <v>61</v>
      </c>
      <c r="X298" s="3" t="b">
        <v>1</v>
      </c>
      <c r="Y298" s="3" t="b">
        <v>0</v>
      </c>
      <c r="Z298" s="3" t="s">
        <v>55</v>
      </c>
    </row>
    <row r="299" spans="1:38" ht="30" x14ac:dyDescent="0.25">
      <c r="A299" s="3">
        <f>-18-1523147419</f>
        <v>-1523147437</v>
      </c>
      <c r="F299" s="3">
        <v>168</v>
      </c>
      <c r="G299" s="3">
        <v>34.08</v>
      </c>
      <c r="I299" s="4">
        <v>43287</v>
      </c>
      <c r="J299" s="4">
        <v>43319</v>
      </c>
      <c r="K299" s="3" t="b">
        <v>1</v>
      </c>
      <c r="L299" s="4">
        <v>43319</v>
      </c>
      <c r="M299" s="5" t="s">
        <v>66</v>
      </c>
      <c r="O299" s="1"/>
      <c r="Q299" s="5" t="s">
        <v>835</v>
      </c>
      <c r="R299" s="5" t="s">
        <v>59</v>
      </c>
      <c r="S299" s="3" t="s">
        <v>154</v>
      </c>
      <c r="T299" s="3">
        <v>302.01</v>
      </c>
      <c r="U299" s="3" t="s">
        <v>54</v>
      </c>
      <c r="V299" s="3" t="s">
        <v>45</v>
      </c>
      <c r="W299" s="3" t="s">
        <v>68</v>
      </c>
      <c r="X299" s="3" t="b">
        <v>1</v>
      </c>
      <c r="Y299" s="3" t="b">
        <v>0</v>
      </c>
      <c r="Z299" s="3" t="s">
        <v>55</v>
      </c>
    </row>
    <row r="300" spans="1:38" ht="30" x14ac:dyDescent="0.25">
      <c r="A300" s="3" t="s">
        <v>836</v>
      </c>
      <c r="B300" s="3" t="s">
        <v>828</v>
      </c>
      <c r="D300" s="3" t="s">
        <v>828</v>
      </c>
      <c r="F300" s="3">
        <v>168</v>
      </c>
      <c r="G300" s="3">
        <v>26</v>
      </c>
      <c r="I300" s="4">
        <v>43341</v>
      </c>
      <c r="J300" s="4">
        <v>43405</v>
      </c>
      <c r="K300" s="3" t="b">
        <v>0</v>
      </c>
      <c r="O300" s="1"/>
      <c r="Q300" s="5" t="s">
        <v>837</v>
      </c>
      <c r="R300" s="5" t="s">
        <v>203</v>
      </c>
      <c r="S300" s="3" t="s">
        <v>73</v>
      </c>
      <c r="T300" s="3" t="s">
        <v>74</v>
      </c>
      <c r="U300" s="3" t="s">
        <v>44</v>
      </c>
      <c r="V300" s="3" t="s">
        <v>45</v>
      </c>
      <c r="W300" s="3" t="s">
        <v>68</v>
      </c>
      <c r="X300" s="3" t="b">
        <v>1</v>
      </c>
      <c r="Y300" s="3" t="b">
        <v>0</v>
      </c>
      <c r="Z300" s="3" t="s">
        <v>55</v>
      </c>
      <c r="AL300" s="4">
        <v>43341</v>
      </c>
    </row>
    <row r="301" spans="1:38" ht="30" x14ac:dyDescent="0.25">
      <c r="A301" s="3" t="s">
        <v>838</v>
      </c>
      <c r="B301" s="3" t="s">
        <v>818</v>
      </c>
      <c r="D301" s="3" t="s">
        <v>818</v>
      </c>
      <c r="F301" s="3">
        <v>168</v>
      </c>
      <c r="G301" s="3">
        <v>8.02</v>
      </c>
      <c r="I301" s="4">
        <v>43319</v>
      </c>
      <c r="J301" s="4">
        <v>43333</v>
      </c>
      <c r="K301" s="3" t="b">
        <v>1</v>
      </c>
      <c r="L301" s="4">
        <v>43347</v>
      </c>
      <c r="M301" s="5" t="s">
        <v>819</v>
      </c>
      <c r="O301" s="1"/>
      <c r="Q301" s="5" t="s">
        <v>839</v>
      </c>
      <c r="R301" s="5" t="s">
        <v>840</v>
      </c>
      <c r="S301" s="3" t="s">
        <v>438</v>
      </c>
      <c r="T301" s="3" t="s">
        <v>439</v>
      </c>
      <c r="U301" s="3" t="s">
        <v>44</v>
      </c>
      <c r="V301" s="3" t="s">
        <v>45</v>
      </c>
      <c r="W301" s="3" t="s">
        <v>79</v>
      </c>
      <c r="X301" s="3" t="b">
        <v>1</v>
      </c>
      <c r="Y301" s="3" t="b">
        <v>0</v>
      </c>
      <c r="Z301" s="3" t="s">
        <v>47</v>
      </c>
      <c r="AA301" s="3">
        <v>7728</v>
      </c>
      <c r="AL301" s="4">
        <v>43319</v>
      </c>
    </row>
    <row r="302" spans="1:38" x14ac:dyDescent="0.25">
      <c r="A302" s="3" t="s">
        <v>841</v>
      </c>
      <c r="B302" s="3" t="s">
        <v>842</v>
      </c>
      <c r="D302" s="3" t="s">
        <v>842</v>
      </c>
      <c r="F302" s="3">
        <v>169</v>
      </c>
      <c r="G302" s="3">
        <v>1.01</v>
      </c>
      <c r="H302" s="3" t="s">
        <v>843</v>
      </c>
      <c r="I302" s="4">
        <v>43129</v>
      </c>
      <c r="J302" s="4">
        <v>43165</v>
      </c>
      <c r="K302" s="3" t="b">
        <v>1</v>
      </c>
      <c r="L302" s="4">
        <v>43165</v>
      </c>
      <c r="M302" s="5" t="s">
        <v>844</v>
      </c>
      <c r="O302" s="1"/>
      <c r="Q302" s="5" t="s">
        <v>845</v>
      </c>
      <c r="R302" s="5" t="s">
        <v>846</v>
      </c>
      <c r="S302" s="3" t="s">
        <v>438</v>
      </c>
      <c r="T302" s="3" t="s">
        <v>439</v>
      </c>
      <c r="U302" s="3" t="s">
        <v>44</v>
      </c>
      <c r="V302" s="3" t="s">
        <v>45</v>
      </c>
      <c r="W302" s="3" t="s">
        <v>68</v>
      </c>
      <c r="X302" s="3" t="b">
        <v>1</v>
      </c>
      <c r="Y302" s="3" t="b">
        <v>0</v>
      </c>
      <c r="Z302" s="3" t="s">
        <v>55</v>
      </c>
      <c r="AL302" s="4">
        <v>43129</v>
      </c>
    </row>
    <row r="303" spans="1:38" x14ac:dyDescent="0.25">
      <c r="A303" s="3">
        <f>-18-1915047729</f>
        <v>-1915047747</v>
      </c>
      <c r="B303" s="3" t="s">
        <v>847</v>
      </c>
      <c r="D303" s="3" t="s">
        <v>847</v>
      </c>
      <c r="F303" s="3">
        <v>170</v>
      </c>
      <c r="G303" s="3">
        <v>34.03</v>
      </c>
      <c r="I303" s="4">
        <v>43241</v>
      </c>
      <c r="J303" s="4">
        <v>43255</v>
      </c>
      <c r="K303" s="3" t="b">
        <v>1</v>
      </c>
      <c r="L303" s="4">
        <v>43271</v>
      </c>
      <c r="M303" s="5" t="s">
        <v>848</v>
      </c>
      <c r="O303" s="1"/>
      <c r="Q303" s="5" t="s">
        <v>51</v>
      </c>
      <c r="R303" s="5" t="s">
        <v>52</v>
      </c>
      <c r="S303" s="3" t="s">
        <v>53</v>
      </c>
      <c r="T303" s="3">
        <v>302.39999999999998</v>
      </c>
      <c r="U303" s="3" t="s">
        <v>54</v>
      </c>
      <c r="V303" s="3" t="s">
        <v>45</v>
      </c>
      <c r="W303" s="3" t="s">
        <v>174</v>
      </c>
      <c r="X303" s="3" t="b">
        <v>1</v>
      </c>
      <c r="Y303" s="3" t="b">
        <v>0</v>
      </c>
      <c r="Z303" s="3" t="s">
        <v>55</v>
      </c>
    </row>
    <row r="304" spans="1:38" x14ac:dyDescent="0.25">
      <c r="A304" s="3" t="s">
        <v>849</v>
      </c>
      <c r="B304" s="3" t="s">
        <v>847</v>
      </c>
      <c r="D304" s="3" t="s">
        <v>847</v>
      </c>
      <c r="F304" s="3">
        <v>170</v>
      </c>
      <c r="G304" s="3">
        <v>34.03</v>
      </c>
      <c r="I304" s="4">
        <v>43271</v>
      </c>
      <c r="J304" s="4">
        <v>43301</v>
      </c>
      <c r="K304" s="3" t="b">
        <v>1</v>
      </c>
      <c r="L304" s="4">
        <v>43305</v>
      </c>
      <c r="M304" s="5" t="s">
        <v>170</v>
      </c>
      <c r="O304" s="6" t="s">
        <v>2529</v>
      </c>
      <c r="Q304" s="5" t="s">
        <v>850</v>
      </c>
      <c r="R304" s="5" t="s">
        <v>847</v>
      </c>
      <c r="S304" s="3" t="s">
        <v>787</v>
      </c>
      <c r="T304" s="3">
        <v>303.01</v>
      </c>
      <c r="U304" s="3" t="s">
        <v>54</v>
      </c>
      <c r="V304" s="3" t="s">
        <v>45</v>
      </c>
      <c r="W304" s="3" t="s">
        <v>174</v>
      </c>
      <c r="X304" s="3" t="b">
        <v>1</v>
      </c>
      <c r="Y304" s="3" t="b">
        <v>0</v>
      </c>
      <c r="Z304" s="3" t="s">
        <v>62</v>
      </c>
      <c r="AA304" s="3">
        <v>7731</v>
      </c>
      <c r="AL304" s="4">
        <v>43272</v>
      </c>
    </row>
    <row r="305" spans="1:38" x14ac:dyDescent="0.25">
      <c r="A305" s="3" t="s">
        <v>851</v>
      </c>
      <c r="B305" s="3" t="s">
        <v>852</v>
      </c>
      <c r="D305" s="3" t="s">
        <v>852</v>
      </c>
      <c r="F305" s="3">
        <v>172</v>
      </c>
      <c r="G305" s="3">
        <v>8.06</v>
      </c>
      <c r="I305" s="4">
        <v>43256</v>
      </c>
      <c r="J305" s="4">
        <v>43299</v>
      </c>
      <c r="K305" s="3" t="b">
        <v>1</v>
      </c>
      <c r="L305" s="4">
        <v>43271</v>
      </c>
      <c r="O305" s="6" t="s">
        <v>2529</v>
      </c>
      <c r="Q305" s="5" t="s">
        <v>853</v>
      </c>
      <c r="R305" s="5" t="s">
        <v>854</v>
      </c>
      <c r="S305" s="3" t="s">
        <v>53</v>
      </c>
      <c r="T305" s="3">
        <v>302.39999999999998</v>
      </c>
      <c r="U305" s="3" t="s">
        <v>54</v>
      </c>
      <c r="V305" s="3" t="s">
        <v>45</v>
      </c>
      <c r="W305" s="3" t="s">
        <v>174</v>
      </c>
      <c r="X305" s="3" t="b">
        <v>1</v>
      </c>
      <c r="Y305" s="3" t="b">
        <v>0</v>
      </c>
      <c r="Z305" s="3" t="s">
        <v>55</v>
      </c>
      <c r="AL305" s="4">
        <v>43256</v>
      </c>
    </row>
    <row r="306" spans="1:38" x14ac:dyDescent="0.25">
      <c r="A306" s="3" t="s">
        <v>855</v>
      </c>
      <c r="B306" s="3" t="s">
        <v>852</v>
      </c>
      <c r="D306" s="3" t="s">
        <v>852</v>
      </c>
      <c r="F306" s="3">
        <v>172</v>
      </c>
      <c r="G306" s="3">
        <v>8.06</v>
      </c>
      <c r="I306" s="4">
        <v>43292</v>
      </c>
      <c r="J306" s="4">
        <v>43306</v>
      </c>
      <c r="K306" s="3" t="b">
        <v>1</v>
      </c>
      <c r="L306" s="4">
        <v>43306</v>
      </c>
      <c r="O306" s="6" t="s">
        <v>2529</v>
      </c>
      <c r="Q306" s="5" t="s">
        <v>856</v>
      </c>
      <c r="R306" s="5" t="s">
        <v>852</v>
      </c>
      <c r="S306" s="3" t="s">
        <v>53</v>
      </c>
      <c r="T306" s="3">
        <v>302.39999999999998</v>
      </c>
      <c r="U306" s="3" t="s">
        <v>54</v>
      </c>
      <c r="V306" s="3" t="s">
        <v>45</v>
      </c>
      <c r="W306" s="3" t="s">
        <v>174</v>
      </c>
      <c r="X306" s="3" t="b">
        <v>1</v>
      </c>
      <c r="Y306" s="3" t="b">
        <v>0</v>
      </c>
      <c r="Z306" s="3" t="s">
        <v>62</v>
      </c>
      <c r="AA306" s="3">
        <v>7731</v>
      </c>
      <c r="AL306" s="4">
        <v>43293</v>
      </c>
    </row>
    <row r="307" spans="1:38" x14ac:dyDescent="0.25">
      <c r="A307" s="3" t="s">
        <v>857</v>
      </c>
      <c r="B307" s="3" t="s">
        <v>852</v>
      </c>
      <c r="D307" s="3" t="s">
        <v>852</v>
      </c>
      <c r="F307" s="3">
        <v>172</v>
      </c>
      <c r="G307" s="3">
        <v>8.06</v>
      </c>
      <c r="I307" s="4">
        <v>43348</v>
      </c>
      <c r="J307" s="4">
        <v>43362</v>
      </c>
      <c r="K307" s="3" t="b">
        <v>0</v>
      </c>
      <c r="O307" s="1"/>
      <c r="Q307" s="5" t="s">
        <v>858</v>
      </c>
      <c r="R307" s="5" t="s">
        <v>854</v>
      </c>
      <c r="S307" s="3" t="s">
        <v>53</v>
      </c>
      <c r="T307" s="3">
        <v>302.39999999999998</v>
      </c>
      <c r="U307" s="3" t="s">
        <v>54</v>
      </c>
      <c r="V307" s="3" t="s">
        <v>45</v>
      </c>
      <c r="W307" s="3" t="s">
        <v>174</v>
      </c>
      <c r="X307" s="3" t="b">
        <v>1</v>
      </c>
      <c r="Y307" s="3" t="b">
        <v>0</v>
      </c>
      <c r="Z307" s="3" t="s">
        <v>55</v>
      </c>
      <c r="AB307" s="4">
        <v>43362</v>
      </c>
      <c r="AC307" s="4">
        <v>43378</v>
      </c>
      <c r="AF307" s="3" t="s">
        <v>859</v>
      </c>
      <c r="AL307" s="4">
        <v>43348</v>
      </c>
    </row>
    <row r="308" spans="1:38" ht="30" x14ac:dyDescent="0.25">
      <c r="A308" s="3">
        <f>-18-1035868453</f>
        <v>-1035868471</v>
      </c>
      <c r="B308" s="3" t="s">
        <v>860</v>
      </c>
      <c r="D308" s="3" t="s">
        <v>860</v>
      </c>
      <c r="F308" s="3">
        <v>172.03</v>
      </c>
      <c r="G308" s="3">
        <v>8</v>
      </c>
      <c r="I308" s="4">
        <v>43341</v>
      </c>
      <c r="J308" s="4">
        <v>43399</v>
      </c>
      <c r="K308" s="3" t="b">
        <v>0</v>
      </c>
      <c r="O308" s="1"/>
      <c r="Q308" s="5" t="s">
        <v>861</v>
      </c>
      <c r="R308" s="5" t="s">
        <v>52</v>
      </c>
      <c r="S308" s="3" t="s">
        <v>154</v>
      </c>
      <c r="T308" s="3">
        <v>302.01</v>
      </c>
      <c r="U308" s="3" t="s">
        <v>54</v>
      </c>
      <c r="V308" s="3" t="s">
        <v>45</v>
      </c>
      <c r="W308" s="3" t="s">
        <v>68</v>
      </c>
      <c r="X308" s="3" t="b">
        <v>1</v>
      </c>
      <c r="Y308" s="3" t="b">
        <v>0</v>
      </c>
      <c r="Z308" s="3" t="s">
        <v>55</v>
      </c>
      <c r="AB308" s="4">
        <v>43356</v>
      </c>
      <c r="AC308" s="4">
        <v>43378</v>
      </c>
      <c r="AE308" s="5" t="s">
        <v>862</v>
      </c>
      <c r="AF308" s="3" t="s">
        <v>863</v>
      </c>
    </row>
    <row r="309" spans="1:38" x14ac:dyDescent="0.25">
      <c r="A309" s="3">
        <f>-18-1735666317</f>
        <v>-1735666335</v>
      </c>
      <c r="B309" s="3" t="s">
        <v>860</v>
      </c>
      <c r="D309" s="3" t="s">
        <v>860</v>
      </c>
      <c r="F309" s="3">
        <v>172.03</v>
      </c>
      <c r="G309" s="3">
        <v>8</v>
      </c>
      <c r="I309" s="4">
        <v>43341</v>
      </c>
      <c r="J309" s="4">
        <v>43399</v>
      </c>
      <c r="K309" s="3" t="b">
        <v>0</v>
      </c>
      <c r="O309" s="1"/>
      <c r="Q309" s="5" t="s">
        <v>51</v>
      </c>
      <c r="R309" s="5" t="s">
        <v>52</v>
      </c>
      <c r="S309" s="3" t="s">
        <v>53</v>
      </c>
      <c r="T309" s="3">
        <v>302.39999999999998</v>
      </c>
      <c r="U309" s="3" t="s">
        <v>54</v>
      </c>
      <c r="V309" s="3" t="s">
        <v>45</v>
      </c>
      <c r="W309" s="3" t="s">
        <v>68</v>
      </c>
      <c r="X309" s="3" t="b">
        <v>1</v>
      </c>
      <c r="Y309" s="3" t="b">
        <v>0</v>
      </c>
      <c r="Z309" s="3" t="s">
        <v>55</v>
      </c>
      <c r="AB309" s="4">
        <v>43356</v>
      </c>
      <c r="AC309" s="4">
        <v>43378</v>
      </c>
      <c r="AE309" s="5" t="s">
        <v>862</v>
      </c>
      <c r="AF309" s="3" t="s">
        <v>864</v>
      </c>
    </row>
    <row r="310" spans="1:38" x14ac:dyDescent="0.25">
      <c r="A310" s="3">
        <f>-18-1983070813</f>
        <v>-1983070831</v>
      </c>
      <c r="B310" s="3" t="s">
        <v>865</v>
      </c>
      <c r="D310" s="3" t="s">
        <v>865</v>
      </c>
      <c r="F310" s="3">
        <v>175</v>
      </c>
      <c r="G310" s="3">
        <v>19.22</v>
      </c>
      <c r="I310" s="4">
        <v>43241</v>
      </c>
      <c r="J310" s="4">
        <v>43255</v>
      </c>
      <c r="K310" s="3" t="b">
        <v>1</v>
      </c>
      <c r="L310" s="4">
        <v>43272</v>
      </c>
      <c r="M310" s="5" t="s">
        <v>170</v>
      </c>
      <c r="O310" s="1"/>
      <c r="Q310" s="5" t="s">
        <v>51</v>
      </c>
      <c r="R310" s="5" t="s">
        <v>52</v>
      </c>
      <c r="S310" s="3" t="s">
        <v>53</v>
      </c>
      <c r="T310" s="3">
        <v>302.39999999999998</v>
      </c>
      <c r="U310" s="3" t="s">
        <v>54</v>
      </c>
      <c r="V310" s="3" t="s">
        <v>45</v>
      </c>
      <c r="W310" s="3" t="s">
        <v>174</v>
      </c>
      <c r="X310" s="3" t="b">
        <v>1</v>
      </c>
      <c r="Y310" s="3" t="b">
        <v>0</v>
      </c>
      <c r="Z310" s="3" t="s">
        <v>55</v>
      </c>
    </row>
    <row r="311" spans="1:38" x14ac:dyDescent="0.25">
      <c r="A311" s="3">
        <f>-18-1850365133</f>
        <v>-1850365151</v>
      </c>
      <c r="B311" s="3" t="s">
        <v>866</v>
      </c>
      <c r="D311" s="3" t="s">
        <v>866</v>
      </c>
      <c r="F311" s="3">
        <v>175</v>
      </c>
      <c r="G311" s="3">
        <v>19.39</v>
      </c>
      <c r="I311" s="4">
        <v>43265</v>
      </c>
      <c r="J311" s="4">
        <v>43279</v>
      </c>
      <c r="K311" s="3" t="b">
        <v>1</v>
      </c>
      <c r="L311" s="4">
        <v>43278</v>
      </c>
      <c r="O311" s="1"/>
      <c r="Q311" s="5" t="s">
        <v>51</v>
      </c>
      <c r="R311" s="5" t="s">
        <v>52</v>
      </c>
      <c r="S311" s="3" t="s">
        <v>53</v>
      </c>
      <c r="T311" s="3">
        <v>302.39999999999998</v>
      </c>
      <c r="U311" s="3" t="s">
        <v>54</v>
      </c>
      <c r="V311" s="3" t="s">
        <v>45</v>
      </c>
      <c r="W311" s="3" t="s">
        <v>174</v>
      </c>
      <c r="X311" s="3" t="b">
        <v>1</v>
      </c>
      <c r="Y311" s="3" t="b">
        <v>0</v>
      </c>
      <c r="Z311" s="3" t="s">
        <v>55</v>
      </c>
    </row>
    <row r="312" spans="1:38" x14ac:dyDescent="0.25">
      <c r="A312" s="3" t="s">
        <v>867</v>
      </c>
      <c r="B312" s="3" t="s">
        <v>865</v>
      </c>
      <c r="D312" s="3" t="s">
        <v>865</v>
      </c>
      <c r="F312" s="3">
        <v>175</v>
      </c>
      <c r="G312" s="3">
        <v>19.22</v>
      </c>
      <c r="I312" s="4">
        <v>43230</v>
      </c>
      <c r="J312" s="4">
        <v>43249</v>
      </c>
      <c r="K312" s="3" t="b">
        <v>1</v>
      </c>
      <c r="L312" s="4">
        <v>43272</v>
      </c>
      <c r="M312" s="5" t="s">
        <v>170</v>
      </c>
      <c r="O312" s="6" t="s">
        <v>2529</v>
      </c>
      <c r="Q312" s="5" t="s">
        <v>868</v>
      </c>
      <c r="R312" s="5" t="s">
        <v>865</v>
      </c>
      <c r="S312" s="3" t="s">
        <v>53</v>
      </c>
      <c r="T312" s="3">
        <v>302.39999999999998</v>
      </c>
      <c r="U312" s="3" t="s">
        <v>54</v>
      </c>
      <c r="V312" s="3" t="s">
        <v>45</v>
      </c>
      <c r="W312" s="3" t="s">
        <v>174</v>
      </c>
      <c r="X312" s="3" t="b">
        <v>1</v>
      </c>
      <c r="Y312" s="3" t="b">
        <v>0</v>
      </c>
      <c r="Z312" s="3" t="s">
        <v>175</v>
      </c>
      <c r="AA312" s="3">
        <v>7728</v>
      </c>
      <c r="AL312" s="4">
        <v>43235</v>
      </c>
    </row>
    <row r="313" spans="1:38" x14ac:dyDescent="0.25">
      <c r="A313" s="3">
        <f>-18-1158984652</f>
        <v>-1158984670</v>
      </c>
      <c r="B313" s="3" t="s">
        <v>869</v>
      </c>
      <c r="D313" s="3" t="s">
        <v>869</v>
      </c>
      <c r="F313" s="3">
        <v>175</v>
      </c>
      <c r="G313" s="3">
        <v>23.07</v>
      </c>
      <c r="I313" s="4">
        <v>43241</v>
      </c>
      <c r="J313" s="4">
        <v>43255</v>
      </c>
      <c r="K313" s="3" t="b">
        <v>1</v>
      </c>
      <c r="L313" s="4">
        <v>43256</v>
      </c>
      <c r="O313" s="1"/>
      <c r="Q313" s="5" t="s">
        <v>51</v>
      </c>
      <c r="R313" s="5" t="s">
        <v>52</v>
      </c>
      <c r="S313" s="3" t="s">
        <v>53</v>
      </c>
      <c r="T313" s="3">
        <v>302.39999999999998</v>
      </c>
      <c r="U313" s="3" t="s">
        <v>54</v>
      </c>
      <c r="V313" s="3" t="s">
        <v>45</v>
      </c>
      <c r="W313" s="3" t="s">
        <v>174</v>
      </c>
      <c r="X313" s="3" t="b">
        <v>1</v>
      </c>
      <c r="Y313" s="3" t="b">
        <v>0</v>
      </c>
      <c r="Z313" s="3" t="s">
        <v>55</v>
      </c>
    </row>
    <row r="314" spans="1:38" x14ac:dyDescent="0.25">
      <c r="A314" s="3">
        <f>-18-1568900423</f>
        <v>-1568900441</v>
      </c>
      <c r="B314" s="3" t="s">
        <v>870</v>
      </c>
      <c r="D314" s="3" t="s">
        <v>870</v>
      </c>
      <c r="F314" s="3">
        <v>175.03</v>
      </c>
      <c r="G314" s="3">
        <v>21</v>
      </c>
      <c r="I314" s="4">
        <v>43241</v>
      </c>
      <c r="J314" s="4">
        <v>43255</v>
      </c>
      <c r="K314" s="3" t="b">
        <v>1</v>
      </c>
      <c r="L314" s="4">
        <v>43256</v>
      </c>
      <c r="O314" s="1"/>
      <c r="Q314" s="5" t="s">
        <v>51</v>
      </c>
      <c r="R314" s="5" t="s">
        <v>52</v>
      </c>
      <c r="S314" s="3" t="s">
        <v>53</v>
      </c>
      <c r="T314" s="3">
        <v>302.39999999999998</v>
      </c>
      <c r="U314" s="3" t="s">
        <v>54</v>
      </c>
      <c r="V314" s="3" t="s">
        <v>45</v>
      </c>
      <c r="W314" s="3" t="s">
        <v>174</v>
      </c>
      <c r="X314" s="3" t="b">
        <v>1</v>
      </c>
      <c r="Y314" s="3" t="b">
        <v>0</v>
      </c>
      <c r="Z314" s="3" t="s">
        <v>55</v>
      </c>
    </row>
    <row r="315" spans="1:38" x14ac:dyDescent="0.25">
      <c r="A315" s="3">
        <f>-18-1994097559</f>
        <v>-1994097577</v>
      </c>
      <c r="B315" s="3" t="s">
        <v>871</v>
      </c>
      <c r="D315" s="3" t="s">
        <v>871</v>
      </c>
      <c r="F315" s="3">
        <v>175.03</v>
      </c>
      <c r="G315" s="3">
        <v>20</v>
      </c>
      <c r="I315" s="4">
        <v>43241</v>
      </c>
      <c r="J315" s="4">
        <v>43255</v>
      </c>
      <c r="K315" s="3" t="b">
        <v>1</v>
      </c>
      <c r="L315" s="4">
        <v>43256</v>
      </c>
      <c r="O315" s="1"/>
      <c r="Q315" s="5" t="s">
        <v>51</v>
      </c>
      <c r="R315" s="5" t="s">
        <v>52</v>
      </c>
      <c r="S315" s="3" t="s">
        <v>53</v>
      </c>
      <c r="T315" s="3">
        <v>302.39999999999998</v>
      </c>
      <c r="U315" s="3" t="s">
        <v>54</v>
      </c>
      <c r="V315" s="3" t="s">
        <v>45</v>
      </c>
      <c r="W315" s="3" t="s">
        <v>174</v>
      </c>
      <c r="X315" s="3" t="b">
        <v>1</v>
      </c>
      <c r="Y315" s="3" t="b">
        <v>0</v>
      </c>
      <c r="Z315" s="3" t="s">
        <v>55</v>
      </c>
    </row>
    <row r="316" spans="1:38" ht="30" x14ac:dyDescent="0.25">
      <c r="A316" s="3" t="s">
        <v>872</v>
      </c>
      <c r="B316" s="3" t="s">
        <v>873</v>
      </c>
      <c r="D316" s="3" t="s">
        <v>873</v>
      </c>
      <c r="F316" s="3">
        <v>177</v>
      </c>
      <c r="G316" s="3">
        <v>91</v>
      </c>
      <c r="I316" s="4">
        <v>43370</v>
      </c>
      <c r="J316" s="4">
        <v>43412</v>
      </c>
      <c r="K316" s="3" t="b">
        <v>1</v>
      </c>
      <c r="L316" s="4">
        <v>43397</v>
      </c>
      <c r="M316" s="5" t="s">
        <v>66</v>
      </c>
      <c r="O316" s="1"/>
      <c r="Q316" s="5" t="s">
        <v>874</v>
      </c>
      <c r="R316" s="5" t="s">
        <v>293</v>
      </c>
      <c r="S316" s="3" t="s">
        <v>875</v>
      </c>
      <c r="T316" s="3" t="s">
        <v>876</v>
      </c>
      <c r="U316" s="3" t="s">
        <v>44</v>
      </c>
      <c r="V316" s="3" t="s">
        <v>45</v>
      </c>
      <c r="W316" s="3" t="s">
        <v>68</v>
      </c>
      <c r="X316" s="3" t="b">
        <v>1</v>
      </c>
      <c r="Y316" s="3" t="b">
        <v>0</v>
      </c>
      <c r="Z316" s="3" t="s">
        <v>55</v>
      </c>
      <c r="AL316" s="4">
        <v>43370</v>
      </c>
    </row>
    <row r="317" spans="1:38" ht="30" x14ac:dyDescent="0.25">
      <c r="A317" s="3">
        <f>-18-1198739495</f>
        <v>-1198739513</v>
      </c>
      <c r="B317" s="3" t="s">
        <v>877</v>
      </c>
      <c r="D317" s="3" t="s">
        <v>877</v>
      </c>
      <c r="F317" s="3">
        <v>177</v>
      </c>
      <c r="G317" s="3">
        <v>129.05000000000001</v>
      </c>
      <c r="I317" s="4">
        <v>43283</v>
      </c>
      <c r="J317" s="4">
        <v>43313</v>
      </c>
      <c r="K317" s="3" t="b">
        <v>1</v>
      </c>
      <c r="L317" s="4">
        <v>43313</v>
      </c>
      <c r="O317" s="6" t="s">
        <v>2529</v>
      </c>
      <c r="Q317" s="5" t="s">
        <v>878</v>
      </c>
      <c r="R317" s="5" t="s">
        <v>879</v>
      </c>
      <c r="S317" s="3" t="s">
        <v>132</v>
      </c>
      <c r="T317" s="3" t="s">
        <v>74</v>
      </c>
      <c r="U317" s="3" t="s">
        <v>44</v>
      </c>
      <c r="V317" s="3" t="s">
        <v>45</v>
      </c>
      <c r="W317" s="3" t="s">
        <v>61</v>
      </c>
      <c r="X317" s="3" t="b">
        <v>1</v>
      </c>
      <c r="Y317" s="3" t="b">
        <v>0</v>
      </c>
      <c r="Z317" s="3" t="s">
        <v>175</v>
      </c>
      <c r="AA317" s="3">
        <v>7727</v>
      </c>
    </row>
    <row r="318" spans="1:38" ht="30" x14ac:dyDescent="0.25">
      <c r="A318" s="3" t="s">
        <v>880</v>
      </c>
      <c r="B318" s="3" t="s">
        <v>881</v>
      </c>
      <c r="D318" s="3" t="s">
        <v>881</v>
      </c>
      <c r="F318" s="3">
        <v>177</v>
      </c>
      <c r="G318" s="3">
        <v>129.02000000000001</v>
      </c>
      <c r="I318" s="4">
        <v>43311</v>
      </c>
      <c r="J318" s="4">
        <v>43385</v>
      </c>
      <c r="K318" s="3" t="b">
        <v>1</v>
      </c>
      <c r="L318" s="4">
        <v>43385</v>
      </c>
      <c r="M318" s="5" t="s">
        <v>882</v>
      </c>
      <c r="O318" s="1"/>
      <c r="Q318" s="5" t="s">
        <v>883</v>
      </c>
      <c r="R318" s="5" t="s">
        <v>884</v>
      </c>
      <c r="S318" s="3" t="s">
        <v>463</v>
      </c>
      <c r="T318" s="3" t="s">
        <v>464</v>
      </c>
      <c r="U318" s="3" t="s">
        <v>44</v>
      </c>
      <c r="V318" s="3" t="s">
        <v>45</v>
      </c>
      <c r="W318" s="3" t="s">
        <v>61</v>
      </c>
      <c r="X318" s="3" t="b">
        <v>1</v>
      </c>
      <c r="Y318" s="3" t="b">
        <v>0</v>
      </c>
      <c r="Z318" s="3" t="s">
        <v>55</v>
      </c>
      <c r="AB318" s="4">
        <v>43355</v>
      </c>
      <c r="AC318" s="4">
        <v>43371</v>
      </c>
      <c r="AD318" s="3" t="s">
        <v>885</v>
      </c>
      <c r="AE318" s="5" t="s">
        <v>886</v>
      </c>
      <c r="AF318" s="3" t="s">
        <v>887</v>
      </c>
      <c r="AL318" s="4">
        <v>43311</v>
      </c>
    </row>
    <row r="319" spans="1:38" ht="30" x14ac:dyDescent="0.25">
      <c r="A319" s="3" t="s">
        <v>888</v>
      </c>
      <c r="B319" s="3" t="s">
        <v>889</v>
      </c>
      <c r="D319" s="3" t="s">
        <v>889</v>
      </c>
      <c r="F319" s="3">
        <v>177</v>
      </c>
      <c r="G319" s="3">
        <v>28.01</v>
      </c>
      <c r="I319" s="4">
        <v>43265</v>
      </c>
      <c r="J319" s="4">
        <v>43287</v>
      </c>
      <c r="K319" s="3" t="b">
        <v>1</v>
      </c>
      <c r="L319" s="4">
        <v>43287</v>
      </c>
      <c r="M319" s="5" t="s">
        <v>890</v>
      </c>
      <c r="O319" s="1"/>
      <c r="Q319" s="5" t="s">
        <v>891</v>
      </c>
      <c r="R319" s="5" t="s">
        <v>892</v>
      </c>
      <c r="S319" s="3" t="s">
        <v>73</v>
      </c>
      <c r="T319" s="3" t="s">
        <v>74</v>
      </c>
      <c r="U319" s="3" t="s">
        <v>44</v>
      </c>
      <c r="V319" s="3" t="s">
        <v>45</v>
      </c>
      <c r="W319" s="3" t="s">
        <v>61</v>
      </c>
      <c r="X319" s="3" t="b">
        <v>1</v>
      </c>
      <c r="Y319" s="3" t="b">
        <v>0</v>
      </c>
      <c r="Z319" s="3" t="s">
        <v>55</v>
      </c>
      <c r="AB319" s="4">
        <v>43265</v>
      </c>
      <c r="AC319" s="4">
        <v>43287</v>
      </c>
      <c r="AD319" s="3" t="s">
        <v>893</v>
      </c>
      <c r="AE319" s="5" t="s">
        <v>894</v>
      </c>
      <c r="AF319" s="3" t="s">
        <v>893</v>
      </c>
      <c r="AL319" s="4">
        <v>43265</v>
      </c>
    </row>
    <row r="320" spans="1:38" x14ac:dyDescent="0.25">
      <c r="A320" s="3" t="s">
        <v>895</v>
      </c>
      <c r="B320" s="3" t="s">
        <v>896</v>
      </c>
      <c r="D320" s="3" t="s">
        <v>896</v>
      </c>
      <c r="F320" s="3">
        <v>177</v>
      </c>
      <c r="G320" s="3">
        <v>9</v>
      </c>
      <c r="I320" s="4">
        <v>43222</v>
      </c>
      <c r="J320" s="4">
        <v>43252</v>
      </c>
      <c r="K320" s="3" t="b">
        <v>1</v>
      </c>
      <c r="L320" s="4">
        <v>43257</v>
      </c>
      <c r="M320" s="5" t="s">
        <v>170</v>
      </c>
      <c r="O320" s="1"/>
      <c r="Q320" s="5" t="s">
        <v>897</v>
      </c>
      <c r="R320" s="5" t="s">
        <v>896</v>
      </c>
      <c r="S320" s="3" t="s">
        <v>73</v>
      </c>
      <c r="T320" s="3" t="s">
        <v>74</v>
      </c>
      <c r="U320" s="3" t="s">
        <v>44</v>
      </c>
      <c r="V320" s="3" t="s">
        <v>45</v>
      </c>
      <c r="W320" s="3" t="s">
        <v>174</v>
      </c>
      <c r="X320" s="3" t="b">
        <v>1</v>
      </c>
      <c r="Y320" s="3" t="b">
        <v>0</v>
      </c>
      <c r="Z320" s="3" t="s">
        <v>55</v>
      </c>
      <c r="AL320" s="4">
        <v>43222</v>
      </c>
    </row>
    <row r="321" spans="1:38" ht="30" x14ac:dyDescent="0.25">
      <c r="A321" s="3">
        <f>-18-1666421423</f>
        <v>-1666421441</v>
      </c>
      <c r="B321" s="3" t="s">
        <v>898</v>
      </c>
      <c r="D321" s="3" t="s">
        <v>898</v>
      </c>
      <c r="F321" s="3">
        <v>177</v>
      </c>
      <c r="G321" s="3">
        <v>117</v>
      </c>
      <c r="I321" s="4">
        <v>43207</v>
      </c>
      <c r="J321" s="4">
        <v>43235</v>
      </c>
      <c r="K321" s="3" t="b">
        <v>1</v>
      </c>
      <c r="L321" s="4">
        <v>43236</v>
      </c>
      <c r="O321" s="1"/>
      <c r="Q321" s="5" t="s">
        <v>899</v>
      </c>
      <c r="R321" s="5" t="s">
        <v>900</v>
      </c>
      <c r="S321" s="3" t="s">
        <v>132</v>
      </c>
      <c r="T321" s="3" t="s">
        <v>74</v>
      </c>
      <c r="U321" s="3" t="s">
        <v>44</v>
      </c>
      <c r="V321" s="3" t="s">
        <v>45</v>
      </c>
      <c r="W321" s="3" t="s">
        <v>61</v>
      </c>
      <c r="X321" s="3" t="b">
        <v>1</v>
      </c>
      <c r="Y321" s="3" t="b">
        <v>0</v>
      </c>
      <c r="Z321" s="3" t="s">
        <v>55</v>
      </c>
    </row>
    <row r="322" spans="1:38" x14ac:dyDescent="0.25">
      <c r="A322" s="3" t="s">
        <v>901</v>
      </c>
      <c r="B322" s="3" t="s">
        <v>902</v>
      </c>
      <c r="D322" s="3" t="s">
        <v>902</v>
      </c>
      <c r="F322" s="3">
        <v>177</v>
      </c>
      <c r="G322" s="3">
        <v>50</v>
      </c>
      <c r="I322" s="4">
        <v>43243</v>
      </c>
      <c r="J322" s="4">
        <v>43252</v>
      </c>
      <c r="K322" s="3" t="b">
        <v>1</v>
      </c>
      <c r="L322" s="4">
        <v>43263</v>
      </c>
      <c r="M322" s="5" t="s">
        <v>903</v>
      </c>
      <c r="O322" s="1"/>
      <c r="Q322" s="5" t="s">
        <v>904</v>
      </c>
      <c r="R322" s="5" t="s">
        <v>905</v>
      </c>
      <c r="S322" s="3" t="s">
        <v>741</v>
      </c>
      <c r="T322" s="3" t="s">
        <v>742</v>
      </c>
      <c r="U322" s="3" t="s">
        <v>44</v>
      </c>
      <c r="V322" s="3" t="s">
        <v>45</v>
      </c>
      <c r="W322" s="3" t="s">
        <v>174</v>
      </c>
      <c r="X322" s="3" t="b">
        <v>1</v>
      </c>
      <c r="Y322" s="3" t="b">
        <v>0</v>
      </c>
      <c r="Z322" s="3" t="s">
        <v>55</v>
      </c>
      <c r="AL322" s="4">
        <v>43243</v>
      </c>
    </row>
    <row r="323" spans="1:38" x14ac:dyDescent="0.25">
      <c r="A323" s="3">
        <f>-18-1514917012</f>
        <v>-1514917030</v>
      </c>
      <c r="B323" s="3" t="s">
        <v>906</v>
      </c>
      <c r="D323" s="3" t="s">
        <v>906</v>
      </c>
      <c r="F323" s="3">
        <v>178.05</v>
      </c>
      <c r="G323" s="3">
        <v>20</v>
      </c>
      <c r="I323" s="4">
        <v>43102</v>
      </c>
      <c r="J323" s="4">
        <v>43117</v>
      </c>
      <c r="K323" s="3" t="b">
        <v>1</v>
      </c>
      <c r="L323" s="4">
        <v>43118</v>
      </c>
      <c r="M323" s="5" t="s">
        <v>135</v>
      </c>
      <c r="O323" s="1"/>
      <c r="Q323" s="5" t="s">
        <v>907</v>
      </c>
      <c r="R323" s="5" t="s">
        <v>189</v>
      </c>
      <c r="S323" s="3" t="s">
        <v>518</v>
      </c>
      <c r="T323" s="3">
        <v>302.10000000000002</v>
      </c>
      <c r="U323" s="3" t="s">
        <v>54</v>
      </c>
      <c r="V323" s="3" t="s">
        <v>45</v>
      </c>
      <c r="W323" s="3" t="s">
        <v>68</v>
      </c>
      <c r="X323" s="3" t="b">
        <v>1</v>
      </c>
      <c r="Y323" s="3" t="b">
        <v>0</v>
      </c>
      <c r="Z323" s="3" t="s">
        <v>55</v>
      </c>
    </row>
    <row r="324" spans="1:38" x14ac:dyDescent="0.25">
      <c r="A324" s="3">
        <f>-18-1772837126</f>
        <v>-1772837144</v>
      </c>
      <c r="B324" s="3" t="s">
        <v>908</v>
      </c>
      <c r="D324" s="3" t="s">
        <v>908</v>
      </c>
      <c r="F324" s="3">
        <v>179</v>
      </c>
      <c r="G324" s="3">
        <v>3</v>
      </c>
      <c r="I324" s="4">
        <v>43242</v>
      </c>
      <c r="J324" s="4">
        <v>43256</v>
      </c>
      <c r="K324" s="3" t="b">
        <v>1</v>
      </c>
      <c r="L324" s="4">
        <v>43256</v>
      </c>
      <c r="O324" s="1"/>
      <c r="Q324" s="5"/>
      <c r="R324" s="5" t="s">
        <v>52</v>
      </c>
      <c r="S324" s="3" t="s">
        <v>277</v>
      </c>
      <c r="T324" s="3">
        <v>302.8</v>
      </c>
      <c r="U324" s="3" t="s">
        <v>54</v>
      </c>
      <c r="V324" s="3" t="s">
        <v>45</v>
      </c>
      <c r="W324" s="3" t="s">
        <v>174</v>
      </c>
      <c r="X324" s="3" t="b">
        <v>1</v>
      </c>
      <c r="Y324" s="3" t="b">
        <v>0</v>
      </c>
      <c r="Z324" s="3" t="s">
        <v>55</v>
      </c>
    </row>
    <row r="325" spans="1:38" x14ac:dyDescent="0.25">
      <c r="A325" s="3">
        <f>-18-1726637846</f>
        <v>-1726637864</v>
      </c>
      <c r="B325" s="3" t="s">
        <v>908</v>
      </c>
      <c r="D325" s="3" t="s">
        <v>908</v>
      </c>
      <c r="F325" s="3">
        <v>179</v>
      </c>
      <c r="G325" s="3">
        <v>3</v>
      </c>
      <c r="I325" s="4">
        <v>43242</v>
      </c>
      <c r="J325" s="4">
        <v>43256</v>
      </c>
      <c r="K325" s="3" t="b">
        <v>1</v>
      </c>
      <c r="L325" s="4">
        <v>43256</v>
      </c>
      <c r="O325" s="1"/>
      <c r="Q325" s="5" t="s">
        <v>51</v>
      </c>
      <c r="R325" s="5" t="s">
        <v>52</v>
      </c>
      <c r="S325" s="3" t="s">
        <v>53</v>
      </c>
      <c r="T325" s="3">
        <v>302.39999999999998</v>
      </c>
      <c r="U325" s="3" t="s">
        <v>54</v>
      </c>
      <c r="V325" s="3" t="s">
        <v>45</v>
      </c>
      <c r="W325" s="3" t="s">
        <v>174</v>
      </c>
      <c r="X325" s="3" t="b">
        <v>1</v>
      </c>
      <c r="Y325" s="3" t="b">
        <v>0</v>
      </c>
      <c r="Z325" s="3" t="s">
        <v>55</v>
      </c>
    </row>
    <row r="326" spans="1:38" ht="30" x14ac:dyDescent="0.25">
      <c r="A326" s="3">
        <f>-18-1074152667</f>
        <v>-1074152685</v>
      </c>
      <c r="B326" s="3" t="s">
        <v>909</v>
      </c>
      <c r="D326" s="3" t="s">
        <v>909</v>
      </c>
      <c r="F326" s="3">
        <v>18</v>
      </c>
      <c r="G326" s="3">
        <v>17</v>
      </c>
      <c r="I326" s="4">
        <v>43251</v>
      </c>
      <c r="J326" s="4">
        <v>43328</v>
      </c>
      <c r="K326" s="3" t="b">
        <v>1</v>
      </c>
      <c r="L326" s="4">
        <v>43328</v>
      </c>
      <c r="M326" s="5" t="s">
        <v>910</v>
      </c>
      <c r="O326" s="1"/>
      <c r="Q326" s="5" t="s">
        <v>911</v>
      </c>
      <c r="R326" s="5" t="s">
        <v>52</v>
      </c>
      <c r="S326" s="3" t="s">
        <v>42</v>
      </c>
      <c r="T326" s="3" t="s">
        <v>43</v>
      </c>
      <c r="U326" s="3" t="s">
        <v>44</v>
      </c>
      <c r="V326" s="3" t="s">
        <v>45</v>
      </c>
      <c r="W326" s="3" t="s">
        <v>46</v>
      </c>
      <c r="X326" s="3" t="b">
        <v>1</v>
      </c>
      <c r="Y326" s="3" t="b">
        <v>0</v>
      </c>
      <c r="Z326" s="3" t="s">
        <v>55</v>
      </c>
      <c r="AB326" s="4">
        <v>43291</v>
      </c>
      <c r="AC326" s="4">
        <v>43328</v>
      </c>
      <c r="AD326" s="3" t="s">
        <v>912</v>
      </c>
      <c r="AE326" s="5" t="s">
        <v>913</v>
      </c>
      <c r="AF326" s="3" t="s">
        <v>914</v>
      </c>
    </row>
    <row r="327" spans="1:38" x14ac:dyDescent="0.25">
      <c r="A327" s="3" t="s">
        <v>915</v>
      </c>
      <c r="B327" s="3" t="s">
        <v>909</v>
      </c>
      <c r="D327" s="3" t="s">
        <v>909</v>
      </c>
      <c r="F327" s="3">
        <v>18</v>
      </c>
      <c r="G327" s="3">
        <v>17</v>
      </c>
      <c r="I327" s="4">
        <v>43367</v>
      </c>
      <c r="J327" s="4">
        <v>43399</v>
      </c>
      <c r="K327" s="3" t="b">
        <v>0</v>
      </c>
      <c r="O327" s="1"/>
      <c r="Q327" s="5" t="s">
        <v>51</v>
      </c>
      <c r="S327" s="3" t="s">
        <v>42</v>
      </c>
      <c r="T327" s="3" t="s">
        <v>43</v>
      </c>
      <c r="U327" s="3" t="s">
        <v>44</v>
      </c>
      <c r="V327" s="3" t="s">
        <v>45</v>
      </c>
      <c r="W327" s="3" t="s">
        <v>46</v>
      </c>
      <c r="X327" s="3" t="b">
        <v>1</v>
      </c>
      <c r="Y327" s="3" t="b">
        <v>0</v>
      </c>
      <c r="Z327" s="3" t="s">
        <v>55</v>
      </c>
      <c r="AB327" s="4">
        <v>43367</v>
      </c>
      <c r="AC327" s="4">
        <v>43399</v>
      </c>
      <c r="AD327" s="3" t="s">
        <v>916</v>
      </c>
      <c r="AE327" s="5" t="s">
        <v>917</v>
      </c>
      <c r="AF327" s="3" t="s">
        <v>916</v>
      </c>
      <c r="AL327" s="4">
        <v>43368</v>
      </c>
    </row>
    <row r="328" spans="1:38" x14ac:dyDescent="0.25">
      <c r="A328" s="3">
        <f>-18-1950459928</f>
        <v>-1950459946</v>
      </c>
      <c r="B328" s="3" t="s">
        <v>918</v>
      </c>
      <c r="D328" s="3" t="s">
        <v>918</v>
      </c>
      <c r="F328" s="3">
        <v>180</v>
      </c>
      <c r="G328" s="3">
        <v>2</v>
      </c>
      <c r="I328" s="4">
        <v>43242</v>
      </c>
      <c r="J328" s="4">
        <v>43278</v>
      </c>
      <c r="K328" s="3" t="b">
        <v>1</v>
      </c>
      <c r="L328" s="4">
        <v>43278</v>
      </c>
      <c r="O328" s="1"/>
      <c r="Q328" s="5" t="s">
        <v>51</v>
      </c>
      <c r="R328" s="5" t="s">
        <v>52</v>
      </c>
      <c r="S328" s="3" t="s">
        <v>53</v>
      </c>
      <c r="T328" s="3">
        <v>302.39999999999998</v>
      </c>
      <c r="U328" s="3" t="s">
        <v>54</v>
      </c>
      <c r="V328" s="3" t="s">
        <v>45</v>
      </c>
      <c r="W328" s="3" t="s">
        <v>174</v>
      </c>
      <c r="X328" s="3" t="b">
        <v>1</v>
      </c>
      <c r="Y328" s="3" t="b">
        <v>0</v>
      </c>
      <c r="Z328" s="3" t="s">
        <v>55</v>
      </c>
    </row>
    <row r="329" spans="1:38" x14ac:dyDescent="0.25">
      <c r="A329" s="3">
        <f>-18-1592029082</f>
        <v>-1592029100</v>
      </c>
      <c r="B329" s="3" t="s">
        <v>919</v>
      </c>
      <c r="D329" s="3" t="s">
        <v>919</v>
      </c>
      <c r="F329" s="3">
        <v>180</v>
      </c>
      <c r="G329" s="3">
        <v>3</v>
      </c>
      <c r="I329" s="4">
        <v>43242</v>
      </c>
      <c r="J329" s="4">
        <v>43256</v>
      </c>
      <c r="K329" s="3" t="b">
        <v>1</v>
      </c>
      <c r="L329" s="4">
        <v>43256</v>
      </c>
      <c r="O329" s="1"/>
      <c r="Q329" s="5" t="s">
        <v>920</v>
      </c>
      <c r="R329" s="5" t="s">
        <v>52</v>
      </c>
      <c r="S329" s="3" t="s">
        <v>277</v>
      </c>
      <c r="T329" s="3">
        <v>302.8</v>
      </c>
      <c r="U329" s="3" t="s">
        <v>54</v>
      </c>
      <c r="V329" s="3" t="s">
        <v>45</v>
      </c>
      <c r="W329" s="3" t="s">
        <v>174</v>
      </c>
      <c r="X329" s="3" t="b">
        <v>1</v>
      </c>
      <c r="Y329" s="3" t="b">
        <v>0</v>
      </c>
      <c r="Z329" s="3" t="s">
        <v>55</v>
      </c>
    </row>
    <row r="330" spans="1:38" x14ac:dyDescent="0.25">
      <c r="A330" s="3">
        <f>-18-1172807159</f>
        <v>-1172807177</v>
      </c>
      <c r="B330" s="3" t="s">
        <v>919</v>
      </c>
      <c r="D330" s="3" t="s">
        <v>919</v>
      </c>
      <c r="F330" s="3">
        <v>180</v>
      </c>
      <c r="G330" s="3">
        <v>3</v>
      </c>
      <c r="I330" s="4">
        <v>43242</v>
      </c>
      <c r="J330" s="4">
        <v>43256</v>
      </c>
      <c r="K330" s="3" t="b">
        <v>1</v>
      </c>
      <c r="L330" s="4">
        <v>43256</v>
      </c>
      <c r="O330" s="1"/>
      <c r="Q330" s="5" t="s">
        <v>921</v>
      </c>
      <c r="R330" s="5" t="s">
        <v>52</v>
      </c>
      <c r="S330" s="3" t="s">
        <v>53</v>
      </c>
      <c r="T330" s="3">
        <v>302.39999999999998</v>
      </c>
      <c r="U330" s="3" t="s">
        <v>54</v>
      </c>
      <c r="V330" s="3" t="s">
        <v>45</v>
      </c>
      <c r="W330" s="3" t="s">
        <v>174</v>
      </c>
      <c r="X330" s="3" t="b">
        <v>1</v>
      </c>
      <c r="Y330" s="3" t="b">
        <v>0</v>
      </c>
      <c r="Z330" s="3" t="s">
        <v>55</v>
      </c>
    </row>
    <row r="331" spans="1:38" x14ac:dyDescent="0.25">
      <c r="A331" s="3" t="s">
        <v>922</v>
      </c>
      <c r="B331" s="3" t="s">
        <v>923</v>
      </c>
      <c r="D331" s="3" t="s">
        <v>923</v>
      </c>
      <c r="F331" s="3">
        <v>182</v>
      </c>
      <c r="G331" s="3">
        <v>43.01</v>
      </c>
      <c r="I331" s="4">
        <v>43242</v>
      </c>
      <c r="J331" s="4">
        <v>43291</v>
      </c>
      <c r="K331" s="3" t="b">
        <v>1</v>
      </c>
      <c r="L331" s="4">
        <v>43293</v>
      </c>
      <c r="O331" s="1"/>
      <c r="Q331" s="5" t="s">
        <v>924</v>
      </c>
      <c r="R331" s="5" t="s">
        <v>925</v>
      </c>
      <c r="S331" s="3" t="s">
        <v>741</v>
      </c>
      <c r="T331" s="3" t="s">
        <v>742</v>
      </c>
      <c r="U331" s="3" t="s">
        <v>44</v>
      </c>
      <c r="V331" s="3" t="s">
        <v>45</v>
      </c>
      <c r="W331" s="3" t="s">
        <v>61</v>
      </c>
      <c r="X331" s="3" t="b">
        <v>1</v>
      </c>
      <c r="Y331" s="3" t="b">
        <v>0</v>
      </c>
      <c r="Z331" s="3" t="s">
        <v>55</v>
      </c>
      <c r="AL331" s="4">
        <v>43241</v>
      </c>
    </row>
    <row r="332" spans="1:38" x14ac:dyDescent="0.25">
      <c r="A332" s="3" t="s">
        <v>926</v>
      </c>
      <c r="B332" s="3" t="s">
        <v>927</v>
      </c>
      <c r="D332" s="3" t="s">
        <v>927</v>
      </c>
      <c r="F332" s="3">
        <v>182</v>
      </c>
      <c r="G332" s="3">
        <v>61</v>
      </c>
      <c r="I332" s="4">
        <v>43228</v>
      </c>
      <c r="J332" s="4">
        <v>43257</v>
      </c>
      <c r="K332" s="3" t="b">
        <v>1</v>
      </c>
      <c r="L332" s="4">
        <v>43257</v>
      </c>
      <c r="O332" s="6" t="s">
        <v>2529</v>
      </c>
      <c r="Q332" s="5" t="s">
        <v>928</v>
      </c>
      <c r="R332" s="5" t="s">
        <v>927</v>
      </c>
      <c r="S332" s="3" t="s">
        <v>154</v>
      </c>
      <c r="T332" s="3">
        <v>302.01</v>
      </c>
      <c r="U332" s="3" t="s">
        <v>54</v>
      </c>
      <c r="V332" s="3" t="s">
        <v>45</v>
      </c>
      <c r="W332" s="3" t="s">
        <v>174</v>
      </c>
      <c r="X332" s="3" t="b">
        <v>1</v>
      </c>
      <c r="Y332" s="3" t="b">
        <v>0</v>
      </c>
      <c r="Z332" s="3" t="s">
        <v>55</v>
      </c>
      <c r="AL332" s="4">
        <v>43229</v>
      </c>
    </row>
    <row r="333" spans="1:38" ht="60" x14ac:dyDescent="0.25">
      <c r="A333" s="3" t="s">
        <v>929</v>
      </c>
      <c r="B333" s="3" t="s">
        <v>930</v>
      </c>
      <c r="D333" s="3" t="s">
        <v>930</v>
      </c>
      <c r="F333" s="3">
        <v>182</v>
      </c>
      <c r="G333" s="3">
        <v>47</v>
      </c>
      <c r="I333" s="4">
        <v>43277</v>
      </c>
      <c r="J333" s="4">
        <v>43413</v>
      </c>
      <c r="K333" s="3" t="b">
        <v>0</v>
      </c>
      <c r="O333" s="1"/>
      <c r="P333" s="1"/>
      <c r="Q333" s="2" t="s">
        <v>2584</v>
      </c>
      <c r="R333" s="5" t="s">
        <v>930</v>
      </c>
      <c r="S333" s="3" t="s">
        <v>42</v>
      </c>
      <c r="T333" s="3" t="s">
        <v>43</v>
      </c>
      <c r="U333" s="3" t="s">
        <v>44</v>
      </c>
      <c r="V333" s="3" t="s">
        <v>45</v>
      </c>
      <c r="W333" s="3" t="s">
        <v>46</v>
      </c>
      <c r="X333" s="3" t="b">
        <v>1</v>
      </c>
      <c r="Y333" s="3" t="b">
        <v>0</v>
      </c>
      <c r="Z333" s="3" t="s">
        <v>55</v>
      </c>
      <c r="AL333" s="4">
        <v>43277</v>
      </c>
    </row>
    <row r="334" spans="1:38" x14ac:dyDescent="0.25">
      <c r="A334" s="3" t="s">
        <v>931</v>
      </c>
      <c r="B334" s="3" t="s">
        <v>932</v>
      </c>
      <c r="D334" s="3" t="s">
        <v>932</v>
      </c>
      <c r="F334" s="3">
        <v>183</v>
      </c>
      <c r="G334" s="3">
        <v>106</v>
      </c>
      <c r="I334" s="4">
        <v>43349</v>
      </c>
      <c r="J334" s="4">
        <v>43412</v>
      </c>
      <c r="K334" s="3" t="b">
        <v>0</v>
      </c>
      <c r="O334" s="1"/>
      <c r="P334" s="1"/>
      <c r="Q334" s="2" t="s">
        <v>378</v>
      </c>
      <c r="R334" s="5" t="s">
        <v>932</v>
      </c>
      <c r="S334" s="3" t="s">
        <v>42</v>
      </c>
      <c r="T334" s="3" t="s">
        <v>43</v>
      </c>
      <c r="U334" s="3" t="s">
        <v>44</v>
      </c>
      <c r="V334" s="3" t="s">
        <v>45</v>
      </c>
      <c r="W334" s="3" t="s">
        <v>46</v>
      </c>
      <c r="X334" s="3" t="b">
        <v>1</v>
      </c>
      <c r="Y334" s="3" t="b">
        <v>0</v>
      </c>
      <c r="Z334" s="3" t="s">
        <v>55</v>
      </c>
      <c r="AL334" s="4">
        <v>43349</v>
      </c>
    </row>
    <row r="335" spans="1:38" x14ac:dyDescent="0.25">
      <c r="A335" s="3">
        <f>-18-1347400018</f>
        <v>-1347400036</v>
      </c>
      <c r="B335" s="3" t="s">
        <v>933</v>
      </c>
      <c r="D335" s="3" t="s">
        <v>933</v>
      </c>
      <c r="F335" s="3">
        <v>183</v>
      </c>
      <c r="G335" s="3">
        <v>77.010000000000005</v>
      </c>
      <c r="I335" s="4">
        <v>43206</v>
      </c>
      <c r="J335" s="4">
        <v>43220</v>
      </c>
      <c r="K335" s="3" t="b">
        <v>1</v>
      </c>
      <c r="L335" s="4">
        <v>43220</v>
      </c>
      <c r="O335" s="1"/>
      <c r="P335" s="1"/>
      <c r="Q335" s="2" t="s">
        <v>934</v>
      </c>
      <c r="R335" s="5" t="s">
        <v>933</v>
      </c>
      <c r="S335" s="3" t="s">
        <v>463</v>
      </c>
      <c r="T335" s="3" t="s">
        <v>464</v>
      </c>
      <c r="U335" s="3" t="s">
        <v>44</v>
      </c>
      <c r="V335" s="3" t="s">
        <v>45</v>
      </c>
      <c r="W335" s="3" t="s">
        <v>61</v>
      </c>
      <c r="X335" s="3" t="b">
        <v>1</v>
      </c>
      <c r="Y335" s="3" t="b">
        <v>0</v>
      </c>
      <c r="Z335" s="3" t="s">
        <v>55</v>
      </c>
    </row>
    <row r="336" spans="1:38" ht="30" x14ac:dyDescent="0.25">
      <c r="A336" s="3" t="s">
        <v>935</v>
      </c>
      <c r="B336" s="3" t="s">
        <v>936</v>
      </c>
      <c r="D336" s="3" t="s">
        <v>936</v>
      </c>
      <c r="F336" s="3">
        <v>183</v>
      </c>
      <c r="G336" s="3">
        <v>115</v>
      </c>
      <c r="I336" s="4">
        <v>43307</v>
      </c>
      <c r="J336" s="4">
        <v>43399</v>
      </c>
      <c r="K336" s="3" t="b">
        <v>0</v>
      </c>
      <c r="O336" s="1"/>
      <c r="P336" s="1"/>
      <c r="Q336" s="2" t="s">
        <v>937</v>
      </c>
      <c r="R336" s="5" t="s">
        <v>938</v>
      </c>
      <c r="S336" s="3" t="s">
        <v>73</v>
      </c>
      <c r="T336" s="3" t="s">
        <v>74</v>
      </c>
      <c r="U336" s="3" t="s">
        <v>44</v>
      </c>
      <c r="V336" s="3" t="s">
        <v>45</v>
      </c>
      <c r="W336" s="3" t="s">
        <v>174</v>
      </c>
      <c r="X336" s="3" t="b">
        <v>1</v>
      </c>
      <c r="Y336" s="3" t="b">
        <v>0</v>
      </c>
      <c r="Z336" s="3" t="s">
        <v>55</v>
      </c>
      <c r="AL336" s="4">
        <v>43307</v>
      </c>
    </row>
    <row r="337" spans="1:38" x14ac:dyDescent="0.25">
      <c r="A337" s="3">
        <f>-18-1692118251</f>
        <v>-1692118269</v>
      </c>
      <c r="B337" s="3" t="s">
        <v>939</v>
      </c>
      <c r="D337" s="3" t="s">
        <v>939</v>
      </c>
      <c r="F337" s="3">
        <v>183</v>
      </c>
      <c r="G337" s="3">
        <v>63</v>
      </c>
      <c r="I337" s="4">
        <v>43241</v>
      </c>
      <c r="J337" s="4">
        <v>43255</v>
      </c>
      <c r="K337" s="3" t="b">
        <v>1</v>
      </c>
      <c r="L337" s="4">
        <v>43265</v>
      </c>
      <c r="O337" s="1"/>
      <c r="P337" s="1"/>
      <c r="Q337" s="2" t="s">
        <v>227</v>
      </c>
      <c r="R337" s="5" t="s">
        <v>59</v>
      </c>
      <c r="S337" s="3" t="s">
        <v>60</v>
      </c>
      <c r="T337" s="3">
        <v>308.01</v>
      </c>
      <c r="U337" s="3" t="s">
        <v>54</v>
      </c>
      <c r="V337" s="3" t="s">
        <v>45</v>
      </c>
      <c r="W337" s="3" t="s">
        <v>174</v>
      </c>
      <c r="X337" s="3" t="b">
        <v>1</v>
      </c>
      <c r="Y337" s="3" t="b">
        <v>0</v>
      </c>
      <c r="Z337" s="3" t="s">
        <v>55</v>
      </c>
    </row>
    <row r="338" spans="1:38" ht="60" x14ac:dyDescent="0.25">
      <c r="A338" s="3" t="s">
        <v>940</v>
      </c>
      <c r="B338" s="3" t="s">
        <v>932</v>
      </c>
      <c r="D338" s="3" t="s">
        <v>932</v>
      </c>
      <c r="F338" s="3">
        <v>183</v>
      </c>
      <c r="G338" s="3">
        <v>106</v>
      </c>
      <c r="I338" s="4">
        <v>43138</v>
      </c>
      <c r="J338" s="4">
        <v>43308</v>
      </c>
      <c r="K338" s="3" t="b">
        <v>1</v>
      </c>
      <c r="L338" s="4">
        <v>43308</v>
      </c>
      <c r="O338" s="1"/>
      <c r="P338" s="1"/>
      <c r="Q338" s="2" t="s">
        <v>941</v>
      </c>
      <c r="S338" s="3" t="s">
        <v>942</v>
      </c>
      <c r="T338" s="3" t="s">
        <v>943</v>
      </c>
      <c r="U338" s="3" t="s">
        <v>44</v>
      </c>
      <c r="V338" s="3" t="s">
        <v>45</v>
      </c>
      <c r="W338" s="3" t="s">
        <v>46</v>
      </c>
      <c r="X338" s="3" t="b">
        <v>1</v>
      </c>
      <c r="Y338" s="3" t="b">
        <v>0</v>
      </c>
      <c r="Z338" s="3" t="s">
        <v>55</v>
      </c>
      <c r="AL338" s="4">
        <v>43138</v>
      </c>
    </row>
    <row r="339" spans="1:38" ht="30" x14ac:dyDescent="0.25">
      <c r="A339" s="3" t="s">
        <v>944</v>
      </c>
      <c r="B339" s="3" t="s">
        <v>945</v>
      </c>
      <c r="D339" s="3" t="s">
        <v>945</v>
      </c>
      <c r="F339" s="3">
        <v>183</v>
      </c>
      <c r="G339" s="3">
        <v>67.02</v>
      </c>
      <c r="I339" s="4">
        <v>43298</v>
      </c>
      <c r="J339" s="4">
        <v>43322</v>
      </c>
      <c r="K339" s="3" t="b">
        <v>0</v>
      </c>
      <c r="O339" s="1"/>
      <c r="P339" s="1"/>
      <c r="Q339" s="2"/>
      <c r="S339" s="3" t="s">
        <v>73</v>
      </c>
      <c r="T339" s="3" t="s">
        <v>74</v>
      </c>
      <c r="U339" s="3" t="s">
        <v>44</v>
      </c>
      <c r="V339" s="3" t="s">
        <v>45</v>
      </c>
      <c r="W339" s="3" t="s">
        <v>174</v>
      </c>
      <c r="X339" s="3" t="b">
        <v>1</v>
      </c>
      <c r="Y339" s="3" t="b">
        <v>0</v>
      </c>
      <c r="Z339" s="3" t="s">
        <v>55</v>
      </c>
      <c r="AB339" s="4">
        <v>43298</v>
      </c>
      <c r="AC339" s="4">
        <v>43322</v>
      </c>
      <c r="AE339" s="5" t="s">
        <v>946</v>
      </c>
      <c r="AF339" s="3" t="s">
        <v>947</v>
      </c>
      <c r="AL339" s="4">
        <v>43298</v>
      </c>
    </row>
    <row r="340" spans="1:38" ht="150" x14ac:dyDescent="0.25">
      <c r="A340" s="3" t="s">
        <v>948</v>
      </c>
      <c r="B340" s="3" t="s">
        <v>932</v>
      </c>
      <c r="D340" s="3" t="s">
        <v>932</v>
      </c>
      <c r="F340" s="3">
        <v>183</v>
      </c>
      <c r="G340" s="3">
        <v>106</v>
      </c>
      <c r="I340" s="4">
        <v>43139</v>
      </c>
      <c r="J340" s="4">
        <v>43308</v>
      </c>
      <c r="K340" s="3" t="b">
        <v>1</v>
      </c>
      <c r="L340" s="4">
        <v>43308</v>
      </c>
      <c r="M340" s="5" t="s">
        <v>949</v>
      </c>
      <c r="O340" s="6" t="s">
        <v>2529</v>
      </c>
      <c r="P340" s="1"/>
      <c r="Q340" s="2" t="s">
        <v>2519</v>
      </c>
      <c r="R340" s="5" t="s">
        <v>932</v>
      </c>
      <c r="S340" s="3" t="s">
        <v>42</v>
      </c>
      <c r="T340" s="3" t="s">
        <v>43</v>
      </c>
      <c r="U340" s="3" t="s">
        <v>44</v>
      </c>
      <c r="V340" s="3" t="s">
        <v>45</v>
      </c>
      <c r="W340" s="3" t="s">
        <v>46</v>
      </c>
      <c r="X340" s="3" t="b">
        <v>1</v>
      </c>
      <c r="Y340" s="3" t="b">
        <v>0</v>
      </c>
      <c r="Z340" s="3" t="s">
        <v>55</v>
      </c>
      <c r="AB340" s="4">
        <v>43215</v>
      </c>
      <c r="AC340" s="4">
        <v>43308</v>
      </c>
      <c r="AE340" s="5" t="s">
        <v>950</v>
      </c>
      <c r="AF340" s="3" t="s">
        <v>951</v>
      </c>
      <c r="AL340" s="4">
        <v>43139</v>
      </c>
    </row>
    <row r="341" spans="1:38" x14ac:dyDescent="0.25">
      <c r="A341" s="3" t="s">
        <v>952</v>
      </c>
      <c r="B341" s="3" t="s">
        <v>953</v>
      </c>
      <c r="D341" s="3" t="s">
        <v>953</v>
      </c>
      <c r="F341" s="3">
        <v>183</v>
      </c>
      <c r="G341" s="3">
        <v>73</v>
      </c>
      <c r="I341" s="4">
        <v>43299</v>
      </c>
      <c r="J341" s="4">
        <v>43327</v>
      </c>
      <c r="K341" s="3" t="b">
        <v>1</v>
      </c>
      <c r="L341" s="4">
        <v>43332</v>
      </c>
      <c r="O341" s="1"/>
      <c r="P341" s="1"/>
      <c r="Q341" s="2" t="s">
        <v>954</v>
      </c>
      <c r="R341" s="5" t="s">
        <v>955</v>
      </c>
      <c r="S341" s="3" t="s">
        <v>73</v>
      </c>
      <c r="T341" s="3" t="s">
        <v>74</v>
      </c>
      <c r="U341" s="3" t="s">
        <v>44</v>
      </c>
      <c r="V341" s="3" t="s">
        <v>45</v>
      </c>
      <c r="W341" s="3" t="s">
        <v>61</v>
      </c>
      <c r="X341" s="3" t="b">
        <v>1</v>
      </c>
      <c r="Y341" s="3" t="b">
        <v>0</v>
      </c>
      <c r="Z341" s="3" t="s">
        <v>55</v>
      </c>
      <c r="AL341" s="4">
        <v>43300</v>
      </c>
    </row>
    <row r="342" spans="1:38" x14ac:dyDescent="0.25">
      <c r="A342" s="3">
        <f>-18-1067778381</f>
        <v>-1067778399</v>
      </c>
      <c r="B342" s="3" t="s">
        <v>956</v>
      </c>
      <c r="D342" s="3" t="s">
        <v>956</v>
      </c>
      <c r="F342" s="3">
        <v>184</v>
      </c>
      <c r="G342" s="3">
        <v>55</v>
      </c>
      <c r="I342" s="4">
        <v>43243</v>
      </c>
      <c r="J342" s="4">
        <v>43257</v>
      </c>
      <c r="K342" s="3" t="b">
        <v>1</v>
      </c>
      <c r="L342" s="4">
        <v>43257</v>
      </c>
      <c r="O342" s="1"/>
      <c r="P342" s="1"/>
      <c r="Q342" s="2" t="s">
        <v>51</v>
      </c>
      <c r="R342" s="5" t="s">
        <v>52</v>
      </c>
      <c r="S342" s="3" t="s">
        <v>53</v>
      </c>
      <c r="T342" s="3">
        <v>302.39999999999998</v>
      </c>
      <c r="U342" s="3" t="s">
        <v>54</v>
      </c>
      <c r="V342" s="3" t="s">
        <v>45</v>
      </c>
      <c r="W342" s="3" t="s">
        <v>174</v>
      </c>
      <c r="X342" s="3" t="b">
        <v>1</v>
      </c>
      <c r="Y342" s="3" t="b">
        <v>0</v>
      </c>
      <c r="Z342" s="3" t="s">
        <v>55</v>
      </c>
    </row>
    <row r="343" spans="1:38" x14ac:dyDescent="0.25">
      <c r="A343" s="3" t="s">
        <v>957</v>
      </c>
      <c r="B343" s="3" t="s">
        <v>958</v>
      </c>
      <c r="D343" s="3" t="s">
        <v>958</v>
      </c>
      <c r="F343" s="3">
        <v>184.01</v>
      </c>
      <c r="G343" s="3">
        <v>10</v>
      </c>
      <c r="I343" s="4">
        <v>43265</v>
      </c>
      <c r="J343" s="4">
        <v>43294</v>
      </c>
      <c r="K343" s="3" t="b">
        <v>1</v>
      </c>
      <c r="L343" s="4">
        <v>43293</v>
      </c>
      <c r="O343" s="1"/>
      <c r="P343" s="1"/>
      <c r="Q343" s="2" t="s">
        <v>959</v>
      </c>
      <c r="R343" s="5" t="s">
        <v>958</v>
      </c>
      <c r="S343" s="3" t="s">
        <v>960</v>
      </c>
      <c r="T343" s="3">
        <v>302.2</v>
      </c>
      <c r="U343" s="3" t="s">
        <v>54</v>
      </c>
      <c r="V343" s="3" t="s">
        <v>45</v>
      </c>
      <c r="W343" s="3" t="s">
        <v>174</v>
      </c>
      <c r="X343" s="3" t="b">
        <v>1</v>
      </c>
      <c r="Y343" s="3" t="b">
        <v>0</v>
      </c>
      <c r="Z343" s="3" t="s">
        <v>55</v>
      </c>
      <c r="AL343" s="4">
        <v>43265</v>
      </c>
    </row>
    <row r="344" spans="1:38" x14ac:dyDescent="0.25">
      <c r="A344" s="3">
        <f>-18-1601291832</f>
        <v>-1601291850</v>
      </c>
      <c r="B344" s="3" t="s">
        <v>961</v>
      </c>
      <c r="D344" s="3" t="s">
        <v>961</v>
      </c>
      <c r="F344" s="3">
        <v>184.02</v>
      </c>
      <c r="G344" s="3">
        <v>1</v>
      </c>
      <c r="I344" s="4">
        <v>43241</v>
      </c>
      <c r="J344" s="4">
        <v>43255</v>
      </c>
      <c r="K344" s="3" t="b">
        <v>1</v>
      </c>
      <c r="L344" s="4">
        <v>43255</v>
      </c>
      <c r="O344" s="1"/>
      <c r="P344" s="1"/>
      <c r="Q344" s="2" t="s">
        <v>51</v>
      </c>
      <c r="R344" s="5" t="s">
        <v>52</v>
      </c>
      <c r="S344" s="3" t="s">
        <v>53</v>
      </c>
      <c r="T344" s="3">
        <v>302.39999999999998</v>
      </c>
      <c r="U344" s="3" t="s">
        <v>54</v>
      </c>
      <c r="V344" s="3" t="s">
        <v>45</v>
      </c>
      <c r="W344" s="3" t="s">
        <v>174</v>
      </c>
      <c r="X344" s="3" t="b">
        <v>1</v>
      </c>
      <c r="Y344" s="3" t="b">
        <v>0</v>
      </c>
      <c r="Z344" s="3" t="s">
        <v>55</v>
      </c>
    </row>
    <row r="345" spans="1:38" x14ac:dyDescent="0.25">
      <c r="A345" s="3" t="s">
        <v>962</v>
      </c>
      <c r="B345" s="3" t="s">
        <v>963</v>
      </c>
      <c r="D345" s="3" t="s">
        <v>964</v>
      </c>
      <c r="F345" s="3">
        <v>185</v>
      </c>
      <c r="G345" s="3">
        <v>8</v>
      </c>
      <c r="I345" s="4">
        <v>43364</v>
      </c>
      <c r="J345" s="4">
        <v>43378</v>
      </c>
      <c r="K345" s="3" t="b">
        <v>1</v>
      </c>
      <c r="L345" s="4">
        <v>43370</v>
      </c>
      <c r="M345" s="5" t="s">
        <v>170</v>
      </c>
      <c r="O345" s="6" t="s">
        <v>2529</v>
      </c>
      <c r="P345" s="1"/>
      <c r="Q345" s="2" t="s">
        <v>965</v>
      </c>
      <c r="R345" s="5" t="s">
        <v>963</v>
      </c>
      <c r="S345" s="3" t="s">
        <v>438</v>
      </c>
      <c r="T345" s="3" t="s">
        <v>439</v>
      </c>
      <c r="U345" s="3" t="s">
        <v>44</v>
      </c>
      <c r="V345" s="3" t="s">
        <v>45</v>
      </c>
      <c r="W345" s="3" t="s">
        <v>174</v>
      </c>
      <c r="X345" s="3" t="b">
        <v>1</v>
      </c>
      <c r="Y345" s="3" t="b">
        <v>0</v>
      </c>
      <c r="Z345" s="3" t="s">
        <v>966</v>
      </c>
      <c r="AA345" s="3">
        <v>7731</v>
      </c>
      <c r="AL345" s="4">
        <v>43367</v>
      </c>
    </row>
    <row r="346" spans="1:38" x14ac:dyDescent="0.25">
      <c r="A346" s="3" t="s">
        <v>967</v>
      </c>
      <c r="B346" s="3" t="s">
        <v>968</v>
      </c>
      <c r="D346" s="3" t="s">
        <v>968</v>
      </c>
      <c r="F346" s="3">
        <v>185</v>
      </c>
      <c r="G346" s="3">
        <v>12</v>
      </c>
      <c r="I346" s="4">
        <v>43138</v>
      </c>
      <c r="J346" s="4">
        <v>43419</v>
      </c>
      <c r="K346" s="3" t="b">
        <v>0</v>
      </c>
      <c r="O346" s="1"/>
      <c r="P346" s="1"/>
      <c r="Q346" s="2" t="s">
        <v>969</v>
      </c>
      <c r="R346" s="5" t="s">
        <v>968</v>
      </c>
      <c r="S346" s="3" t="s">
        <v>73</v>
      </c>
      <c r="T346" s="3" t="s">
        <v>74</v>
      </c>
      <c r="U346" s="3" t="s">
        <v>44</v>
      </c>
      <c r="V346" s="3" t="s">
        <v>45</v>
      </c>
      <c r="W346" s="3" t="s">
        <v>68</v>
      </c>
      <c r="X346" s="3" t="b">
        <v>1</v>
      </c>
      <c r="Y346" s="3" t="b">
        <v>0</v>
      </c>
      <c r="Z346" s="3" t="s">
        <v>55</v>
      </c>
      <c r="AL346" s="4">
        <v>43138</v>
      </c>
    </row>
    <row r="347" spans="1:38" x14ac:dyDescent="0.25">
      <c r="A347" s="3" t="s">
        <v>970</v>
      </c>
      <c r="B347" s="3" t="s">
        <v>971</v>
      </c>
      <c r="D347" s="3" t="s">
        <v>971</v>
      </c>
      <c r="F347" s="3">
        <v>185.01</v>
      </c>
      <c r="G347" s="3">
        <v>10</v>
      </c>
      <c r="I347" s="4">
        <v>43326</v>
      </c>
      <c r="J347" s="4">
        <v>43353</v>
      </c>
      <c r="K347" s="3" t="b">
        <v>1</v>
      </c>
      <c r="L347" s="4">
        <v>43350</v>
      </c>
      <c r="M347" s="5" t="s">
        <v>170</v>
      </c>
      <c r="O347" s="1"/>
      <c r="P347" s="1"/>
      <c r="Q347" s="2" t="s">
        <v>972</v>
      </c>
      <c r="R347" s="5" t="s">
        <v>971</v>
      </c>
      <c r="S347" s="3" t="s">
        <v>667</v>
      </c>
      <c r="T347" s="3" t="s">
        <v>668</v>
      </c>
      <c r="U347" s="3" t="s">
        <v>44</v>
      </c>
      <c r="V347" s="3" t="s">
        <v>45</v>
      </c>
      <c r="W347" s="3" t="s">
        <v>174</v>
      </c>
      <c r="X347" s="3" t="b">
        <v>1</v>
      </c>
      <c r="Y347" s="3" t="b">
        <v>0</v>
      </c>
      <c r="Z347" s="3" t="s">
        <v>55</v>
      </c>
      <c r="AL347" s="4">
        <v>43326</v>
      </c>
    </row>
    <row r="348" spans="1:38" x14ac:dyDescent="0.25">
      <c r="A348" s="3" t="s">
        <v>973</v>
      </c>
      <c r="B348" s="3" t="s">
        <v>974</v>
      </c>
      <c r="D348" s="3" t="s">
        <v>974</v>
      </c>
      <c r="F348" s="3">
        <v>185.02</v>
      </c>
      <c r="G348" s="3">
        <v>28.01</v>
      </c>
      <c r="I348" s="4">
        <v>43291</v>
      </c>
      <c r="J348" s="4">
        <v>43305</v>
      </c>
      <c r="K348" s="3" t="b">
        <v>0</v>
      </c>
      <c r="O348" s="1"/>
      <c r="P348" s="1"/>
      <c r="Q348" s="2" t="s">
        <v>975</v>
      </c>
      <c r="S348" s="3" t="s">
        <v>172</v>
      </c>
      <c r="T348" s="3" t="s">
        <v>173</v>
      </c>
      <c r="U348" s="3" t="s">
        <v>44</v>
      </c>
      <c r="V348" s="3" t="s">
        <v>45</v>
      </c>
      <c r="W348" s="3" t="s">
        <v>174</v>
      </c>
      <c r="X348" s="3" t="b">
        <v>1</v>
      </c>
      <c r="Y348" s="3" t="b">
        <v>0</v>
      </c>
      <c r="Z348" s="3" t="s">
        <v>55</v>
      </c>
      <c r="AL348" s="4">
        <v>43291</v>
      </c>
    </row>
    <row r="349" spans="1:38" x14ac:dyDescent="0.25">
      <c r="A349" s="3">
        <f>-18-1462413282</f>
        <v>-1462413300</v>
      </c>
      <c r="B349" s="3" t="s">
        <v>976</v>
      </c>
      <c r="D349" s="3" t="s">
        <v>976</v>
      </c>
      <c r="F349" s="3">
        <v>185.02</v>
      </c>
      <c r="G349" s="3">
        <v>2</v>
      </c>
      <c r="I349" s="4">
        <v>43252</v>
      </c>
      <c r="J349" s="4">
        <v>43265</v>
      </c>
      <c r="K349" s="3" t="b">
        <v>1</v>
      </c>
      <c r="L349" s="4">
        <v>43265</v>
      </c>
      <c r="O349" s="6" t="s">
        <v>2529</v>
      </c>
      <c r="P349" s="1"/>
      <c r="Q349" s="2" t="s">
        <v>51</v>
      </c>
      <c r="R349" s="5" t="s">
        <v>52</v>
      </c>
      <c r="S349" s="3" t="s">
        <v>53</v>
      </c>
      <c r="T349" s="3">
        <v>302.39999999999998</v>
      </c>
      <c r="U349" s="3" t="s">
        <v>54</v>
      </c>
      <c r="V349" s="3" t="s">
        <v>45</v>
      </c>
      <c r="W349" s="3" t="s">
        <v>174</v>
      </c>
      <c r="X349" s="3" t="b">
        <v>1</v>
      </c>
      <c r="Y349" s="3" t="b">
        <v>0</v>
      </c>
      <c r="Z349" s="3" t="s">
        <v>55</v>
      </c>
    </row>
    <row r="350" spans="1:38" x14ac:dyDescent="0.25">
      <c r="A350" s="3" t="s">
        <v>977</v>
      </c>
      <c r="B350" s="3" t="s">
        <v>976</v>
      </c>
      <c r="D350" s="3" t="s">
        <v>976</v>
      </c>
      <c r="F350" s="3">
        <v>185.02</v>
      </c>
      <c r="G350" s="3">
        <v>2</v>
      </c>
      <c r="I350" s="4">
        <v>43271</v>
      </c>
      <c r="J350" s="4">
        <v>43284</v>
      </c>
      <c r="K350" s="3" t="b">
        <v>1</v>
      </c>
      <c r="L350" s="4">
        <v>43276</v>
      </c>
      <c r="M350" s="5" t="s">
        <v>170</v>
      </c>
      <c r="O350" s="6" t="s">
        <v>2529</v>
      </c>
      <c r="P350" s="1"/>
      <c r="Q350" s="2" t="s">
        <v>978</v>
      </c>
      <c r="S350" s="3" t="s">
        <v>53</v>
      </c>
      <c r="T350" s="3">
        <v>302.39999999999998</v>
      </c>
      <c r="U350" s="3" t="s">
        <v>54</v>
      </c>
      <c r="V350" s="3" t="s">
        <v>45</v>
      </c>
      <c r="W350" s="3" t="s">
        <v>174</v>
      </c>
      <c r="X350" s="3" t="b">
        <v>1</v>
      </c>
      <c r="Y350" s="3" t="b">
        <v>0</v>
      </c>
      <c r="Z350" s="3" t="s">
        <v>55</v>
      </c>
      <c r="AL350" s="4">
        <v>43271</v>
      </c>
    </row>
    <row r="351" spans="1:38" x14ac:dyDescent="0.25">
      <c r="A351" s="3" t="s">
        <v>979</v>
      </c>
      <c r="B351" s="3" t="s">
        <v>980</v>
      </c>
      <c r="D351" s="3" t="s">
        <v>980</v>
      </c>
      <c r="F351" s="3">
        <v>2</v>
      </c>
      <c r="G351" s="3">
        <v>130</v>
      </c>
      <c r="I351" s="4">
        <v>43145</v>
      </c>
      <c r="J351" s="4">
        <v>43159</v>
      </c>
      <c r="K351" s="3" t="b">
        <v>1</v>
      </c>
      <c r="L351" s="4">
        <v>43210</v>
      </c>
      <c r="O351" s="1"/>
      <c r="P351" s="1"/>
      <c r="Q351" s="2" t="s">
        <v>981</v>
      </c>
      <c r="R351" s="5" t="s">
        <v>980</v>
      </c>
      <c r="S351" s="3" t="s">
        <v>42</v>
      </c>
      <c r="T351" s="3" t="s">
        <v>43</v>
      </c>
      <c r="U351" s="3" t="s">
        <v>44</v>
      </c>
      <c r="V351" s="3" t="s">
        <v>45</v>
      </c>
      <c r="W351" s="3" t="s">
        <v>46</v>
      </c>
      <c r="X351" s="3" t="b">
        <v>1</v>
      </c>
      <c r="Y351" s="3" t="b">
        <v>0</v>
      </c>
      <c r="Z351" s="3" t="s">
        <v>55</v>
      </c>
      <c r="AL351" s="4">
        <v>43145</v>
      </c>
    </row>
    <row r="352" spans="1:38" x14ac:dyDescent="0.25">
      <c r="A352" s="3" t="s">
        <v>982</v>
      </c>
      <c r="B352" s="3" t="s">
        <v>983</v>
      </c>
      <c r="D352" s="3" t="s">
        <v>984</v>
      </c>
      <c r="F352" s="3">
        <v>2</v>
      </c>
      <c r="G352" s="3">
        <v>2.0099999999999998</v>
      </c>
      <c r="I352" s="4">
        <v>43311</v>
      </c>
      <c r="J352" s="4">
        <v>43332</v>
      </c>
      <c r="K352" s="3" t="b">
        <v>1</v>
      </c>
      <c r="L352" s="4">
        <v>43329</v>
      </c>
      <c r="O352" s="1"/>
      <c r="P352" s="1"/>
      <c r="Q352" s="2" t="s">
        <v>2563</v>
      </c>
      <c r="R352" s="5" t="s">
        <v>985</v>
      </c>
      <c r="S352" s="3" t="s">
        <v>463</v>
      </c>
      <c r="T352" s="3" t="s">
        <v>464</v>
      </c>
      <c r="U352" s="3" t="s">
        <v>44</v>
      </c>
      <c r="V352" s="3" t="s">
        <v>45</v>
      </c>
      <c r="W352" s="3" t="s">
        <v>61</v>
      </c>
      <c r="X352" s="3" t="b">
        <v>1</v>
      </c>
      <c r="Y352" s="3" t="b">
        <v>0</v>
      </c>
      <c r="Z352" s="3" t="s">
        <v>55</v>
      </c>
      <c r="AL352" s="4">
        <v>43311</v>
      </c>
    </row>
    <row r="353" spans="1:38" x14ac:dyDescent="0.25">
      <c r="A353" s="3" t="s">
        <v>986</v>
      </c>
      <c r="B353" s="3" t="s">
        <v>987</v>
      </c>
      <c r="D353" s="3" t="s">
        <v>987</v>
      </c>
      <c r="F353" s="3">
        <v>2</v>
      </c>
      <c r="G353" s="3">
        <v>6.08</v>
      </c>
      <c r="I353" s="4">
        <v>43202</v>
      </c>
      <c r="J353" s="4">
        <v>43223</v>
      </c>
      <c r="K353" s="3" t="b">
        <v>1</v>
      </c>
      <c r="L353" s="4">
        <v>43216</v>
      </c>
      <c r="M353" s="5" t="s">
        <v>66</v>
      </c>
      <c r="O353" s="1"/>
      <c r="P353" s="1"/>
      <c r="Q353" s="2" t="s">
        <v>988</v>
      </c>
      <c r="R353" s="5" t="s">
        <v>987</v>
      </c>
      <c r="S353" s="3" t="s">
        <v>658</v>
      </c>
      <c r="T353" s="3" t="s">
        <v>659</v>
      </c>
      <c r="U353" s="3" t="s">
        <v>44</v>
      </c>
      <c r="V353" s="3" t="s">
        <v>45</v>
      </c>
      <c r="W353" s="3" t="s">
        <v>68</v>
      </c>
      <c r="X353" s="3" t="b">
        <v>1</v>
      </c>
      <c r="Y353" s="3" t="b">
        <v>0</v>
      </c>
      <c r="Z353" s="3" t="s">
        <v>55</v>
      </c>
      <c r="AL353" s="4">
        <v>43206</v>
      </c>
    </row>
    <row r="354" spans="1:38" x14ac:dyDescent="0.25">
      <c r="A354" s="3" t="s">
        <v>989</v>
      </c>
      <c r="B354" s="3" t="s">
        <v>990</v>
      </c>
      <c r="D354" s="3" t="s">
        <v>990</v>
      </c>
      <c r="F354" s="3">
        <v>2</v>
      </c>
      <c r="G354" s="3">
        <v>2.1</v>
      </c>
      <c r="I354" s="4">
        <v>43278</v>
      </c>
      <c r="J354" s="4">
        <v>43283</v>
      </c>
      <c r="K354" s="3" t="b">
        <v>1</v>
      </c>
      <c r="L354" s="4">
        <v>43283</v>
      </c>
      <c r="Q354" s="5" t="s">
        <v>991</v>
      </c>
      <c r="R354" s="5" t="s">
        <v>992</v>
      </c>
      <c r="S354" s="3" t="s">
        <v>993</v>
      </c>
      <c r="T354" s="3" t="s">
        <v>994</v>
      </c>
      <c r="U354" s="3" t="s">
        <v>44</v>
      </c>
      <c r="V354" s="3" t="s">
        <v>45</v>
      </c>
      <c r="W354" s="3" t="s">
        <v>61</v>
      </c>
      <c r="X354" s="3" t="b">
        <v>1</v>
      </c>
      <c r="Y354" s="3" t="b">
        <v>0</v>
      </c>
      <c r="Z354" s="3" t="s">
        <v>55</v>
      </c>
      <c r="AL354" s="4">
        <v>43278</v>
      </c>
    </row>
    <row r="355" spans="1:38" x14ac:dyDescent="0.25">
      <c r="A355" s="3">
        <f>-18-1516731785</f>
        <v>-1516731803</v>
      </c>
      <c r="B355" s="3" t="s">
        <v>984</v>
      </c>
      <c r="D355" s="3" t="s">
        <v>984</v>
      </c>
      <c r="F355" s="3">
        <v>2</v>
      </c>
      <c r="G355" s="3">
        <v>2.0099999999999998</v>
      </c>
      <c r="I355" s="4">
        <v>43123</v>
      </c>
      <c r="J355" s="4">
        <v>43137</v>
      </c>
      <c r="K355" s="3" t="b">
        <v>1</v>
      </c>
      <c r="L355" s="4">
        <v>43137</v>
      </c>
      <c r="M355" s="5" t="s">
        <v>57</v>
      </c>
      <c r="Q355" s="5" t="s">
        <v>995</v>
      </c>
      <c r="R355" s="5" t="s">
        <v>996</v>
      </c>
      <c r="S355" s="3" t="s">
        <v>60</v>
      </c>
      <c r="T355" s="3">
        <v>308.01</v>
      </c>
      <c r="U355" s="3" t="s">
        <v>54</v>
      </c>
      <c r="V355" s="3" t="s">
        <v>45</v>
      </c>
      <c r="W355" s="3" t="s">
        <v>61</v>
      </c>
      <c r="X355" s="3" t="b">
        <v>1</v>
      </c>
      <c r="Y355" s="3" t="b">
        <v>0</v>
      </c>
      <c r="Z355" s="3" t="s">
        <v>55</v>
      </c>
    </row>
    <row r="356" spans="1:38" x14ac:dyDescent="0.25">
      <c r="A356" s="3" t="s">
        <v>997</v>
      </c>
      <c r="B356" s="3" t="s">
        <v>998</v>
      </c>
      <c r="D356" s="3" t="s">
        <v>998</v>
      </c>
      <c r="F356" s="3">
        <v>2</v>
      </c>
      <c r="G356" s="3">
        <v>129</v>
      </c>
      <c r="I356" s="4">
        <v>43145</v>
      </c>
      <c r="J356" s="4">
        <v>43311</v>
      </c>
      <c r="K356" s="3" t="b">
        <v>0</v>
      </c>
      <c r="Q356" s="5" t="s">
        <v>999</v>
      </c>
      <c r="R356" s="5" t="s">
        <v>998</v>
      </c>
      <c r="S356" s="3" t="s">
        <v>42</v>
      </c>
      <c r="T356" s="3" t="s">
        <v>43</v>
      </c>
      <c r="U356" s="3" t="s">
        <v>44</v>
      </c>
      <c r="V356" s="3" t="s">
        <v>45</v>
      </c>
      <c r="W356" s="3" t="s">
        <v>46</v>
      </c>
      <c r="X356" s="3" t="b">
        <v>1</v>
      </c>
      <c r="Y356" s="3" t="b">
        <v>0</v>
      </c>
      <c r="Z356" s="3" t="s">
        <v>55</v>
      </c>
      <c r="AL356" s="4">
        <v>43145</v>
      </c>
    </row>
    <row r="357" spans="1:38" x14ac:dyDescent="0.25">
      <c r="A357" s="3" t="s">
        <v>1000</v>
      </c>
      <c r="B357" s="3" t="s">
        <v>1001</v>
      </c>
      <c r="D357" s="3" t="s">
        <v>1001</v>
      </c>
      <c r="F357" s="3">
        <v>2</v>
      </c>
      <c r="G357" s="3">
        <v>33</v>
      </c>
      <c r="I357" s="4">
        <v>43102</v>
      </c>
      <c r="J357" s="4">
        <v>43140</v>
      </c>
      <c r="K357" s="3" t="b">
        <v>1</v>
      </c>
      <c r="L357" s="4">
        <v>43140</v>
      </c>
      <c r="M357" s="5" t="s">
        <v>1002</v>
      </c>
      <c r="Q357" s="5" t="s">
        <v>1003</v>
      </c>
      <c r="R357" s="5" t="s">
        <v>1004</v>
      </c>
      <c r="S357" s="3" t="s">
        <v>73</v>
      </c>
      <c r="T357" s="3" t="s">
        <v>74</v>
      </c>
      <c r="U357" s="3" t="s">
        <v>44</v>
      </c>
      <c r="V357" s="3" t="s">
        <v>45</v>
      </c>
      <c r="W357" s="3" t="s">
        <v>68</v>
      </c>
      <c r="X357" s="3" t="b">
        <v>1</v>
      </c>
      <c r="Y357" s="3" t="b">
        <v>0</v>
      </c>
      <c r="Z357" s="3" t="s">
        <v>55</v>
      </c>
      <c r="AB357" s="4">
        <v>43122</v>
      </c>
      <c r="AC357" s="4">
        <v>43140</v>
      </c>
      <c r="AE357" s="5" t="s">
        <v>1002</v>
      </c>
      <c r="AF357" s="3" t="s">
        <v>1005</v>
      </c>
      <c r="AL357" s="4">
        <v>43103</v>
      </c>
    </row>
    <row r="358" spans="1:38" x14ac:dyDescent="0.25">
      <c r="A358" s="3">
        <f>-18-1190917268</f>
        <v>-1190917286</v>
      </c>
      <c r="B358" s="3" t="s">
        <v>1006</v>
      </c>
      <c r="D358" s="3" t="s">
        <v>1006</v>
      </c>
      <c r="F358" s="3">
        <v>2</v>
      </c>
      <c r="G358" s="3">
        <v>26</v>
      </c>
      <c r="I358" s="4">
        <v>43243</v>
      </c>
      <c r="J358" s="4">
        <v>43257</v>
      </c>
      <c r="K358" s="3" t="b">
        <v>1</v>
      </c>
      <c r="L358" s="4">
        <v>43252</v>
      </c>
      <c r="Q358" s="5" t="s">
        <v>51</v>
      </c>
      <c r="R358" s="5" t="s">
        <v>52</v>
      </c>
      <c r="S358" s="3" t="s">
        <v>53</v>
      </c>
      <c r="T358" s="3">
        <v>302.39999999999998</v>
      </c>
      <c r="U358" s="3" t="s">
        <v>54</v>
      </c>
      <c r="V358" s="3" t="s">
        <v>45</v>
      </c>
      <c r="W358" s="3" t="s">
        <v>46</v>
      </c>
      <c r="X358" s="3" t="b">
        <v>1</v>
      </c>
      <c r="Y358" s="3" t="b">
        <v>0</v>
      </c>
      <c r="Z358" s="3" t="s">
        <v>55</v>
      </c>
    </row>
    <row r="359" spans="1:38" x14ac:dyDescent="0.25">
      <c r="A359" s="3" t="s">
        <v>1007</v>
      </c>
      <c r="B359" s="3" t="s">
        <v>1008</v>
      </c>
      <c r="D359" s="3" t="s">
        <v>1008</v>
      </c>
      <c r="F359" s="3">
        <v>2</v>
      </c>
      <c r="G359" s="3">
        <v>29</v>
      </c>
      <c r="I359" s="4">
        <v>43143</v>
      </c>
      <c r="J359" s="4">
        <v>43157</v>
      </c>
      <c r="K359" s="3" t="b">
        <v>1</v>
      </c>
      <c r="L359" s="4">
        <v>43157</v>
      </c>
      <c r="Q359" s="5" t="s">
        <v>1009</v>
      </c>
      <c r="R359" s="5" t="s">
        <v>1008</v>
      </c>
      <c r="S359" s="3" t="s">
        <v>42</v>
      </c>
      <c r="T359" s="3" t="s">
        <v>43</v>
      </c>
      <c r="U359" s="3" t="s">
        <v>44</v>
      </c>
      <c r="V359" s="3" t="s">
        <v>45</v>
      </c>
      <c r="W359" s="3" t="s">
        <v>46</v>
      </c>
      <c r="X359" s="3" t="b">
        <v>1</v>
      </c>
      <c r="Y359" s="3" t="b">
        <v>0</v>
      </c>
      <c r="Z359" s="3" t="s">
        <v>55</v>
      </c>
      <c r="AL359" s="4">
        <v>43143</v>
      </c>
    </row>
    <row r="360" spans="1:38" x14ac:dyDescent="0.25">
      <c r="A360" s="3" t="s">
        <v>1010</v>
      </c>
      <c r="B360" s="3" t="s">
        <v>1011</v>
      </c>
      <c r="D360" s="3" t="s">
        <v>1011</v>
      </c>
      <c r="F360" s="3">
        <v>2</v>
      </c>
      <c r="G360" s="3">
        <v>15</v>
      </c>
      <c r="I360" s="4">
        <v>43231</v>
      </c>
      <c r="J360" s="4">
        <v>43243</v>
      </c>
      <c r="K360" s="3" t="b">
        <v>1</v>
      </c>
      <c r="L360" s="4">
        <v>43243</v>
      </c>
      <c r="Q360" s="5" t="s">
        <v>1012</v>
      </c>
      <c r="R360" s="5" t="s">
        <v>1011</v>
      </c>
      <c r="S360" s="3" t="s">
        <v>42</v>
      </c>
      <c r="T360" s="3" t="s">
        <v>43</v>
      </c>
      <c r="U360" s="3" t="s">
        <v>44</v>
      </c>
      <c r="V360" s="3" t="s">
        <v>45</v>
      </c>
      <c r="W360" s="3" t="s">
        <v>46</v>
      </c>
      <c r="X360" s="3" t="b">
        <v>1</v>
      </c>
      <c r="Y360" s="3" t="b">
        <v>0</v>
      </c>
      <c r="Z360" s="3" t="s">
        <v>55</v>
      </c>
      <c r="AL360" s="4">
        <v>43231</v>
      </c>
    </row>
    <row r="361" spans="1:38" ht="30" x14ac:dyDescent="0.25">
      <c r="A361" s="3">
        <f>-18-1880357908</f>
        <v>-1880357926</v>
      </c>
      <c r="F361" s="3">
        <v>2</v>
      </c>
      <c r="G361" s="3">
        <v>9.02</v>
      </c>
      <c r="I361" s="4">
        <v>43298</v>
      </c>
      <c r="J361" s="4">
        <v>43376</v>
      </c>
      <c r="K361" s="3" t="b">
        <v>1</v>
      </c>
      <c r="L361" s="4">
        <v>43376</v>
      </c>
      <c r="Q361" s="5" t="s">
        <v>1013</v>
      </c>
      <c r="R361" s="5" t="s">
        <v>52</v>
      </c>
      <c r="S361" s="3" t="s">
        <v>132</v>
      </c>
      <c r="T361" s="3" t="s">
        <v>74</v>
      </c>
      <c r="U361" s="3" t="s">
        <v>44</v>
      </c>
      <c r="V361" s="3" t="s">
        <v>45</v>
      </c>
      <c r="W361" s="3" t="s">
        <v>61</v>
      </c>
      <c r="X361" s="3" t="b">
        <v>1</v>
      </c>
      <c r="Y361" s="3" t="b">
        <v>0</v>
      </c>
      <c r="Z361" s="3" t="s">
        <v>55</v>
      </c>
    </row>
    <row r="362" spans="1:38" x14ac:dyDescent="0.25">
      <c r="A362" s="3">
        <f>-18-1782162080</f>
        <v>-1782162098</v>
      </c>
      <c r="B362" s="3" t="s">
        <v>1014</v>
      </c>
      <c r="D362" s="3" t="s">
        <v>1014</v>
      </c>
      <c r="F362" s="3">
        <v>2</v>
      </c>
      <c r="G362" s="3">
        <v>6.06</v>
      </c>
      <c r="I362" s="4">
        <v>43243</v>
      </c>
      <c r="J362" s="4">
        <v>43257</v>
      </c>
      <c r="K362" s="3" t="b">
        <v>1</v>
      </c>
      <c r="L362" s="4">
        <v>43257</v>
      </c>
      <c r="Q362" s="5" t="s">
        <v>51</v>
      </c>
      <c r="R362" s="5" t="s">
        <v>52</v>
      </c>
      <c r="S362" s="3" t="s">
        <v>53</v>
      </c>
      <c r="T362" s="3">
        <v>302.39999999999998</v>
      </c>
      <c r="U362" s="3" t="s">
        <v>54</v>
      </c>
      <c r="V362" s="3" t="s">
        <v>45</v>
      </c>
      <c r="W362" s="3" t="s">
        <v>46</v>
      </c>
      <c r="X362" s="3" t="b">
        <v>1</v>
      </c>
      <c r="Y362" s="3" t="b">
        <v>0</v>
      </c>
      <c r="Z362" s="3" t="s">
        <v>55</v>
      </c>
    </row>
    <row r="363" spans="1:38" x14ac:dyDescent="0.25">
      <c r="A363" s="3">
        <f>-18-1226054167</f>
        <v>-1226054185</v>
      </c>
      <c r="B363" s="3" t="s">
        <v>1015</v>
      </c>
      <c r="D363" s="3" t="s">
        <v>1015</v>
      </c>
      <c r="F363" s="3">
        <v>2</v>
      </c>
      <c r="G363" s="3">
        <v>134</v>
      </c>
      <c r="I363" s="4">
        <v>43252</v>
      </c>
      <c r="J363" s="4">
        <v>43266</v>
      </c>
      <c r="K363" s="3" t="b">
        <v>1</v>
      </c>
      <c r="L363" s="4">
        <v>43272</v>
      </c>
      <c r="Q363" s="5" t="s">
        <v>77</v>
      </c>
      <c r="R363" s="5" t="s">
        <v>52</v>
      </c>
      <c r="S363" s="3" t="s">
        <v>42</v>
      </c>
      <c r="T363" s="3" t="s">
        <v>43</v>
      </c>
      <c r="U363" s="3" t="s">
        <v>44</v>
      </c>
      <c r="V363" s="3" t="s">
        <v>45</v>
      </c>
      <c r="W363" s="3" t="s">
        <v>46</v>
      </c>
      <c r="X363" s="3" t="b">
        <v>1</v>
      </c>
      <c r="Y363" s="3" t="b">
        <v>0</v>
      </c>
      <c r="Z363" s="3" t="s">
        <v>55</v>
      </c>
    </row>
    <row r="364" spans="1:38" x14ac:dyDescent="0.25">
      <c r="A364" s="3" t="s">
        <v>1016</v>
      </c>
      <c r="B364" s="3" t="s">
        <v>1017</v>
      </c>
      <c r="D364" s="3" t="s">
        <v>1017</v>
      </c>
      <c r="F364" s="3">
        <v>2</v>
      </c>
      <c r="G364" s="3">
        <v>4.25</v>
      </c>
      <c r="I364" s="4">
        <v>43320</v>
      </c>
      <c r="J364" s="4">
        <v>43388</v>
      </c>
      <c r="K364" s="3" t="b">
        <v>1</v>
      </c>
      <c r="L364" s="4">
        <v>43388</v>
      </c>
      <c r="Q364" s="5" t="s">
        <v>666</v>
      </c>
      <c r="R364" s="5" t="s">
        <v>1017</v>
      </c>
      <c r="S364" s="3" t="s">
        <v>667</v>
      </c>
      <c r="T364" s="3" t="s">
        <v>668</v>
      </c>
      <c r="U364" s="3" t="s">
        <v>44</v>
      </c>
      <c r="V364" s="3" t="s">
        <v>45</v>
      </c>
      <c r="W364" s="3" t="s">
        <v>61</v>
      </c>
      <c r="X364" s="3" t="b">
        <v>1</v>
      </c>
      <c r="Y364" s="3" t="b">
        <v>0</v>
      </c>
      <c r="Z364" s="3" t="s">
        <v>55</v>
      </c>
      <c r="AL364" s="4">
        <v>43320</v>
      </c>
    </row>
    <row r="365" spans="1:38" ht="30" x14ac:dyDescent="0.25">
      <c r="A365" s="3" t="s">
        <v>1018</v>
      </c>
      <c r="B365" s="3" t="s">
        <v>1014</v>
      </c>
      <c r="D365" s="3" t="s">
        <v>1014</v>
      </c>
      <c r="F365" s="3">
        <v>2</v>
      </c>
      <c r="G365" s="3">
        <v>6.06</v>
      </c>
      <c r="I365" s="4">
        <v>43259</v>
      </c>
      <c r="J365" s="4">
        <v>43297</v>
      </c>
      <c r="K365" s="3" t="b">
        <v>1</v>
      </c>
      <c r="L365" s="4">
        <v>43300</v>
      </c>
      <c r="Q365" s="5" t="s">
        <v>1019</v>
      </c>
      <c r="R365" s="5" t="s">
        <v>1020</v>
      </c>
      <c r="S365" s="3" t="s">
        <v>1021</v>
      </c>
      <c r="T365" s="3">
        <v>303.2</v>
      </c>
      <c r="U365" s="3" t="s">
        <v>54</v>
      </c>
      <c r="V365" s="3" t="s">
        <v>45</v>
      </c>
      <c r="W365" s="3" t="s">
        <v>46</v>
      </c>
      <c r="X365" s="3" t="b">
        <v>1</v>
      </c>
      <c r="Y365" s="3" t="b">
        <v>0</v>
      </c>
      <c r="Z365" s="3" t="s">
        <v>62</v>
      </c>
      <c r="AA365" s="3">
        <v>7731</v>
      </c>
      <c r="AL365" s="4">
        <v>43265</v>
      </c>
    </row>
    <row r="366" spans="1:38" ht="45" x14ac:dyDescent="0.25">
      <c r="A366" s="3">
        <f>-18-1362587551</f>
        <v>-1362587569</v>
      </c>
      <c r="B366" s="3" t="s">
        <v>1022</v>
      </c>
      <c r="D366" s="3" t="s">
        <v>1022</v>
      </c>
      <c r="F366" s="3">
        <v>2.0099999999999998</v>
      </c>
      <c r="G366" s="3">
        <v>3</v>
      </c>
      <c r="I366" s="4">
        <v>43252</v>
      </c>
      <c r="J366" s="4">
        <v>43305</v>
      </c>
      <c r="K366" s="3" t="b">
        <v>1</v>
      </c>
      <c r="L366" s="4">
        <v>43305</v>
      </c>
      <c r="Q366" s="5" t="s">
        <v>1023</v>
      </c>
      <c r="R366" s="5" t="s">
        <v>52</v>
      </c>
      <c r="S366" s="3" t="s">
        <v>42</v>
      </c>
      <c r="T366" s="3" t="s">
        <v>43</v>
      </c>
      <c r="U366" s="3" t="s">
        <v>44</v>
      </c>
      <c r="V366" s="3" t="s">
        <v>45</v>
      </c>
      <c r="W366" s="3" t="s">
        <v>46</v>
      </c>
      <c r="X366" s="3" t="b">
        <v>1</v>
      </c>
      <c r="Y366" s="3" t="b">
        <v>0</v>
      </c>
      <c r="Z366" s="3" t="s">
        <v>55</v>
      </c>
      <c r="AB366" s="4">
        <v>43287</v>
      </c>
      <c r="AC366" s="4">
        <v>43305</v>
      </c>
      <c r="AD366" s="3" t="s">
        <v>1024</v>
      </c>
      <c r="AE366" s="2" t="s">
        <v>2501</v>
      </c>
      <c r="AF366" s="3" t="s">
        <v>1024</v>
      </c>
    </row>
    <row r="367" spans="1:38" x14ac:dyDescent="0.25">
      <c r="A367" s="3">
        <f>-18-1479869802</f>
        <v>-1479869820</v>
      </c>
      <c r="B367" s="3" t="s">
        <v>1025</v>
      </c>
      <c r="D367" s="3" t="s">
        <v>1025</v>
      </c>
      <c r="F367" s="3">
        <v>2.0299999999999998</v>
      </c>
      <c r="G367" s="3">
        <v>2</v>
      </c>
      <c r="I367" s="4">
        <v>43341</v>
      </c>
      <c r="J367" s="4">
        <v>43355</v>
      </c>
      <c r="K367" s="3" t="b">
        <v>1</v>
      </c>
      <c r="L367" s="4">
        <v>43378</v>
      </c>
      <c r="Q367" s="5" t="s">
        <v>51</v>
      </c>
      <c r="R367" s="5" t="s">
        <v>52</v>
      </c>
      <c r="S367" s="3" t="s">
        <v>53</v>
      </c>
      <c r="T367" s="3">
        <v>302.39999999999998</v>
      </c>
      <c r="U367" s="3" t="s">
        <v>54</v>
      </c>
      <c r="V367" s="3" t="s">
        <v>45</v>
      </c>
      <c r="W367" s="3" t="s">
        <v>61</v>
      </c>
      <c r="X367" s="3" t="b">
        <v>1</v>
      </c>
      <c r="Y367" s="3" t="b">
        <v>0</v>
      </c>
      <c r="Z367" s="3" t="s">
        <v>55</v>
      </c>
      <c r="AB367" s="4">
        <v>43355</v>
      </c>
      <c r="AC367" s="4">
        <v>43378</v>
      </c>
    </row>
    <row r="368" spans="1:38" x14ac:dyDescent="0.25">
      <c r="A368" s="3">
        <f>-18-1755842584</f>
        <v>-1755842602</v>
      </c>
      <c r="B368" s="3" t="s">
        <v>1026</v>
      </c>
      <c r="D368" s="3" t="s">
        <v>1026</v>
      </c>
      <c r="F368" s="3">
        <v>2.0299999999999998</v>
      </c>
      <c r="G368" s="3">
        <v>9</v>
      </c>
      <c r="I368" s="4">
        <v>43257</v>
      </c>
      <c r="J368" s="4">
        <v>43271</v>
      </c>
      <c r="K368" s="3" t="b">
        <v>1</v>
      </c>
      <c r="L368" s="4">
        <v>43272</v>
      </c>
      <c r="Q368" s="5" t="s">
        <v>77</v>
      </c>
      <c r="R368" s="5" t="s">
        <v>52</v>
      </c>
      <c r="S368" s="3" t="s">
        <v>42</v>
      </c>
      <c r="T368" s="3" t="s">
        <v>43</v>
      </c>
      <c r="U368" s="3" t="s">
        <v>44</v>
      </c>
      <c r="V368" s="3" t="s">
        <v>45</v>
      </c>
      <c r="W368" s="3" t="s">
        <v>46</v>
      </c>
      <c r="X368" s="3" t="b">
        <v>1</v>
      </c>
      <c r="Y368" s="3" t="b">
        <v>0</v>
      </c>
      <c r="Z368" s="3" t="s">
        <v>55</v>
      </c>
    </row>
    <row r="369" spans="1:38" ht="30" x14ac:dyDescent="0.25">
      <c r="A369" s="3" t="s">
        <v>1027</v>
      </c>
      <c r="B369" s="3" t="s">
        <v>1028</v>
      </c>
      <c r="D369" s="3" t="s">
        <v>1028</v>
      </c>
      <c r="F369" s="3">
        <v>2.0299999999999998</v>
      </c>
      <c r="G369" s="3">
        <v>3</v>
      </c>
      <c r="I369" s="4">
        <v>43231</v>
      </c>
      <c r="J369" s="4">
        <v>43243</v>
      </c>
      <c r="K369" s="3" t="b">
        <v>1</v>
      </c>
      <c r="L369" s="4">
        <v>43284</v>
      </c>
      <c r="Q369" s="2" t="s">
        <v>2520</v>
      </c>
      <c r="R369" s="5" t="s">
        <v>1028</v>
      </c>
      <c r="S369" s="3" t="s">
        <v>73</v>
      </c>
      <c r="T369" s="3" t="s">
        <v>74</v>
      </c>
      <c r="U369" s="3" t="s">
        <v>44</v>
      </c>
      <c r="V369" s="3" t="s">
        <v>45</v>
      </c>
      <c r="W369" s="3" t="s">
        <v>46</v>
      </c>
      <c r="X369" s="3" t="b">
        <v>1</v>
      </c>
      <c r="Y369" s="3" t="b">
        <v>0</v>
      </c>
      <c r="Z369" s="3" t="s">
        <v>55</v>
      </c>
      <c r="AL369" s="4">
        <v>43231</v>
      </c>
    </row>
    <row r="370" spans="1:38" x14ac:dyDescent="0.25">
      <c r="A370" s="3">
        <f>-18-1710241805</f>
        <v>-1710241823</v>
      </c>
      <c r="B370" s="3" t="s">
        <v>1029</v>
      </c>
      <c r="D370" s="3" t="s">
        <v>1029</v>
      </c>
      <c r="F370" s="3">
        <v>2.0299999999999998</v>
      </c>
      <c r="G370" s="3">
        <v>21</v>
      </c>
      <c r="I370" s="4">
        <v>43341</v>
      </c>
      <c r="J370" s="4">
        <v>43361</v>
      </c>
      <c r="K370" s="3" t="b">
        <v>1</v>
      </c>
      <c r="L370" s="4">
        <v>43362</v>
      </c>
      <c r="Q370" s="2" t="s">
        <v>51</v>
      </c>
      <c r="R370" s="5" t="s">
        <v>52</v>
      </c>
      <c r="S370" s="3" t="s">
        <v>53</v>
      </c>
      <c r="T370" s="3">
        <v>302.39999999999998</v>
      </c>
      <c r="U370" s="3" t="s">
        <v>54</v>
      </c>
      <c r="V370" s="3" t="s">
        <v>45</v>
      </c>
      <c r="W370" s="3" t="s">
        <v>61</v>
      </c>
      <c r="X370" s="3" t="b">
        <v>1</v>
      </c>
      <c r="Y370" s="3" t="b">
        <v>0</v>
      </c>
      <c r="Z370" s="3" t="s">
        <v>55</v>
      </c>
    </row>
    <row r="371" spans="1:38" x14ac:dyDescent="0.25">
      <c r="A371" s="3" t="s">
        <v>1030</v>
      </c>
      <c r="B371" s="3" t="s">
        <v>1029</v>
      </c>
      <c r="D371" s="3" t="s">
        <v>1029</v>
      </c>
      <c r="F371" s="3">
        <v>2.0299999999999998</v>
      </c>
      <c r="G371" s="3">
        <v>21</v>
      </c>
      <c r="I371" s="4">
        <v>43237</v>
      </c>
      <c r="J371" s="4">
        <v>43250</v>
      </c>
      <c r="K371" s="3" t="b">
        <v>1</v>
      </c>
      <c r="L371" s="4">
        <v>43252</v>
      </c>
      <c r="Q371" s="2" t="s">
        <v>1031</v>
      </c>
      <c r="R371" s="5" t="s">
        <v>1029</v>
      </c>
      <c r="S371" s="3" t="s">
        <v>42</v>
      </c>
      <c r="T371" s="3" t="s">
        <v>43</v>
      </c>
      <c r="U371" s="3" t="s">
        <v>44</v>
      </c>
      <c r="V371" s="3" t="s">
        <v>45</v>
      </c>
      <c r="W371" s="3" t="s">
        <v>46</v>
      </c>
      <c r="X371" s="3" t="b">
        <v>1</v>
      </c>
      <c r="Y371" s="3" t="b">
        <v>0</v>
      </c>
      <c r="Z371" s="3" t="s">
        <v>55</v>
      </c>
      <c r="AL371" s="4">
        <v>43237</v>
      </c>
    </row>
    <row r="372" spans="1:38" ht="30" x14ac:dyDescent="0.25">
      <c r="A372" s="3">
        <f>-18-1880628094</f>
        <v>-1880628112</v>
      </c>
      <c r="B372" s="3" t="s">
        <v>1032</v>
      </c>
      <c r="F372" s="3">
        <v>2.04</v>
      </c>
      <c r="G372" s="3">
        <v>8</v>
      </c>
      <c r="I372" s="4">
        <v>43279</v>
      </c>
      <c r="J372" s="4">
        <v>43293</v>
      </c>
      <c r="K372" s="3" t="b">
        <v>1</v>
      </c>
      <c r="L372" s="4">
        <v>43293</v>
      </c>
      <c r="Q372" s="2" t="s">
        <v>1033</v>
      </c>
      <c r="S372" s="3" t="s">
        <v>787</v>
      </c>
      <c r="T372" s="3">
        <v>303.01</v>
      </c>
      <c r="U372" s="3" t="s">
        <v>54</v>
      </c>
      <c r="V372" s="3" t="s">
        <v>45</v>
      </c>
      <c r="W372" s="3" t="s">
        <v>61</v>
      </c>
      <c r="X372" s="3" t="b">
        <v>1</v>
      </c>
      <c r="Y372" s="3" t="b">
        <v>0</v>
      </c>
      <c r="Z372" s="3" t="s">
        <v>55</v>
      </c>
    </row>
    <row r="373" spans="1:38" x14ac:dyDescent="0.25">
      <c r="A373" s="3">
        <f>-18-1512375062</f>
        <v>-1512375080</v>
      </c>
      <c r="B373" s="3" t="s">
        <v>1034</v>
      </c>
      <c r="D373" s="3" t="s">
        <v>1034</v>
      </c>
      <c r="F373" s="3">
        <v>2.04</v>
      </c>
      <c r="G373" s="3">
        <v>4</v>
      </c>
      <c r="I373" s="4">
        <v>43298</v>
      </c>
      <c r="J373" s="4">
        <v>43332</v>
      </c>
      <c r="K373" s="3" t="b">
        <v>1</v>
      </c>
      <c r="L373" s="4">
        <v>43332</v>
      </c>
      <c r="Q373" s="2" t="s">
        <v>58</v>
      </c>
      <c r="R373" s="5" t="s">
        <v>59</v>
      </c>
      <c r="S373" s="3" t="s">
        <v>60</v>
      </c>
      <c r="T373" s="3">
        <v>308.01</v>
      </c>
      <c r="U373" s="3" t="s">
        <v>54</v>
      </c>
      <c r="V373" s="3" t="s">
        <v>45</v>
      </c>
      <c r="W373" s="3" t="s">
        <v>61</v>
      </c>
      <c r="X373" s="3" t="b">
        <v>1</v>
      </c>
      <c r="Y373" s="3" t="b">
        <v>0</v>
      </c>
      <c r="Z373" s="3" t="s">
        <v>55</v>
      </c>
      <c r="AB373" s="4">
        <v>43293</v>
      </c>
      <c r="AC373" s="4">
        <v>43315</v>
      </c>
    </row>
    <row r="374" spans="1:38" x14ac:dyDescent="0.25">
      <c r="A374" s="3" t="s">
        <v>1035</v>
      </c>
      <c r="B374" s="3" t="s">
        <v>1036</v>
      </c>
      <c r="D374" s="3" t="s">
        <v>1036</v>
      </c>
      <c r="F374" s="3">
        <v>2.04</v>
      </c>
      <c r="G374" s="3">
        <v>2</v>
      </c>
      <c r="I374" s="4">
        <v>43237</v>
      </c>
      <c r="J374" s="4">
        <v>43445</v>
      </c>
      <c r="K374" s="3" t="b">
        <v>0</v>
      </c>
      <c r="Q374" s="2" t="s">
        <v>1037</v>
      </c>
      <c r="R374" s="5" t="s">
        <v>404</v>
      </c>
      <c r="S374" s="3" t="s">
        <v>73</v>
      </c>
      <c r="T374" s="3" t="s">
        <v>74</v>
      </c>
      <c r="U374" s="3" t="s">
        <v>44</v>
      </c>
      <c r="V374" s="3" t="s">
        <v>45</v>
      </c>
      <c r="W374" s="3" t="s">
        <v>68</v>
      </c>
      <c r="X374" s="3" t="b">
        <v>1</v>
      </c>
      <c r="Y374" s="3" t="b">
        <v>0</v>
      </c>
      <c r="Z374" s="3" t="s">
        <v>55</v>
      </c>
      <c r="AL374" s="4">
        <v>43237</v>
      </c>
    </row>
    <row r="375" spans="1:38" ht="30" x14ac:dyDescent="0.25">
      <c r="A375" s="3">
        <f>-18-1621348298</f>
        <v>-1621348316</v>
      </c>
      <c r="B375" s="3" t="s">
        <v>1038</v>
      </c>
      <c r="D375" s="3" t="s">
        <v>1038</v>
      </c>
      <c r="F375" s="3">
        <v>2.0499999999999998</v>
      </c>
      <c r="G375" s="3">
        <v>4</v>
      </c>
      <c r="I375" s="4">
        <v>43258</v>
      </c>
      <c r="J375" s="4">
        <v>43271</v>
      </c>
      <c r="K375" s="3" t="b">
        <v>1</v>
      </c>
      <c r="L375" s="4">
        <v>43272</v>
      </c>
      <c r="Q375" s="2" t="s">
        <v>2564</v>
      </c>
      <c r="R375" s="5" t="s">
        <v>52</v>
      </c>
      <c r="S375" s="3" t="s">
        <v>42</v>
      </c>
      <c r="T375" s="3" t="s">
        <v>43</v>
      </c>
      <c r="U375" s="3" t="s">
        <v>44</v>
      </c>
      <c r="V375" s="3" t="s">
        <v>45</v>
      </c>
      <c r="W375" s="3" t="s">
        <v>46</v>
      </c>
      <c r="X375" s="3" t="b">
        <v>1</v>
      </c>
      <c r="Y375" s="3" t="b">
        <v>0</v>
      </c>
      <c r="Z375" s="3" t="s">
        <v>55</v>
      </c>
    </row>
    <row r="376" spans="1:38" x14ac:dyDescent="0.25">
      <c r="A376" s="3">
        <f>-18-1258338163</f>
        <v>-1258338181</v>
      </c>
      <c r="B376" s="3" t="s">
        <v>1039</v>
      </c>
      <c r="D376" s="3" t="s">
        <v>1039</v>
      </c>
      <c r="F376" s="3">
        <v>2.06</v>
      </c>
      <c r="G376" s="3">
        <v>11</v>
      </c>
      <c r="I376" s="4">
        <v>43349</v>
      </c>
      <c r="J376" s="4">
        <v>43363</v>
      </c>
      <c r="K376" s="3" t="b">
        <v>1</v>
      </c>
      <c r="L376" s="4">
        <v>43362</v>
      </c>
      <c r="Q376" s="2" t="s">
        <v>51</v>
      </c>
      <c r="R376" s="5" t="s">
        <v>52</v>
      </c>
      <c r="S376" s="3" t="s">
        <v>53</v>
      </c>
      <c r="T376" s="3">
        <v>302.39999999999998</v>
      </c>
      <c r="U376" s="3" t="s">
        <v>54</v>
      </c>
      <c r="V376" s="3" t="s">
        <v>45</v>
      </c>
      <c r="W376" s="3" t="s">
        <v>61</v>
      </c>
      <c r="X376" s="3" t="b">
        <v>1</v>
      </c>
      <c r="Y376" s="3" t="b">
        <v>0</v>
      </c>
      <c r="Z376" s="3" t="s">
        <v>55</v>
      </c>
    </row>
    <row r="377" spans="1:38" x14ac:dyDescent="0.25">
      <c r="A377" s="3">
        <f>-18-1062462552</f>
        <v>-1062462570</v>
      </c>
      <c r="B377" s="3" t="s">
        <v>1040</v>
      </c>
      <c r="D377" s="3" t="s">
        <v>1040</v>
      </c>
      <c r="F377" s="3">
        <v>2.06</v>
      </c>
      <c r="G377" s="3">
        <v>9</v>
      </c>
      <c r="I377" s="4">
        <v>43279</v>
      </c>
      <c r="J377" s="4">
        <v>43315</v>
      </c>
      <c r="K377" s="3" t="b">
        <v>1</v>
      </c>
      <c r="L377" s="4">
        <v>43339</v>
      </c>
      <c r="M377" s="5" t="s">
        <v>1041</v>
      </c>
      <c r="Q377" s="2" t="s">
        <v>58</v>
      </c>
      <c r="R377" s="5" t="s">
        <v>59</v>
      </c>
      <c r="S377" s="3" t="s">
        <v>60</v>
      </c>
      <c r="T377" s="3">
        <v>308.01</v>
      </c>
      <c r="U377" s="3" t="s">
        <v>54</v>
      </c>
      <c r="V377" s="3" t="s">
        <v>45</v>
      </c>
      <c r="W377" s="3" t="s">
        <v>61</v>
      </c>
      <c r="X377" s="3" t="b">
        <v>1</v>
      </c>
      <c r="Y377" s="3" t="b">
        <v>0</v>
      </c>
      <c r="Z377" s="3" t="s">
        <v>55</v>
      </c>
      <c r="AB377" s="4">
        <v>43293</v>
      </c>
      <c r="AC377" s="4">
        <v>43315</v>
      </c>
    </row>
    <row r="378" spans="1:38" x14ac:dyDescent="0.25">
      <c r="A378" s="3">
        <f>-18-1516213501</f>
        <v>-1516213519</v>
      </c>
      <c r="B378" s="3" t="s">
        <v>1042</v>
      </c>
      <c r="D378" s="3" t="s">
        <v>1042</v>
      </c>
      <c r="F378" s="3">
        <v>2.0699999999999998</v>
      </c>
      <c r="G378" s="3">
        <v>3</v>
      </c>
      <c r="I378" s="4">
        <v>43117</v>
      </c>
      <c r="J378" s="4">
        <v>43147</v>
      </c>
      <c r="K378" s="3" t="b">
        <v>1</v>
      </c>
      <c r="L378" s="4">
        <v>43168</v>
      </c>
      <c r="Q378" s="2" t="s">
        <v>1043</v>
      </c>
      <c r="R378" s="5" t="s">
        <v>1044</v>
      </c>
      <c r="S378" s="3" t="s">
        <v>42</v>
      </c>
      <c r="T378" s="3" t="s">
        <v>43</v>
      </c>
      <c r="U378" s="3" t="s">
        <v>44</v>
      </c>
      <c r="V378" s="3" t="s">
        <v>45</v>
      </c>
      <c r="W378" s="3" t="s">
        <v>61</v>
      </c>
      <c r="X378" s="3" t="b">
        <v>1</v>
      </c>
      <c r="Y378" s="3" t="b">
        <v>0</v>
      </c>
      <c r="Z378" s="3" t="s">
        <v>55</v>
      </c>
      <c r="AB378" s="4">
        <v>43132</v>
      </c>
      <c r="AC378" s="4">
        <v>43147</v>
      </c>
      <c r="AD378" s="3" t="s">
        <v>1045</v>
      </c>
      <c r="AE378" s="5" t="s">
        <v>1046</v>
      </c>
      <c r="AF378" s="3" t="s">
        <v>1045</v>
      </c>
    </row>
    <row r="379" spans="1:38" x14ac:dyDescent="0.25">
      <c r="A379" s="3">
        <f>-18-1075215067</f>
        <v>-1075215085</v>
      </c>
      <c r="B379" s="3" t="s">
        <v>1047</v>
      </c>
      <c r="D379" s="3" t="s">
        <v>1047</v>
      </c>
      <c r="F379" s="3">
        <v>2.08</v>
      </c>
      <c r="G379" s="3">
        <v>12</v>
      </c>
      <c r="I379" s="4">
        <v>43243</v>
      </c>
      <c r="J379" s="4">
        <v>43257</v>
      </c>
      <c r="K379" s="3" t="b">
        <v>1</v>
      </c>
      <c r="L379" s="4">
        <v>43258</v>
      </c>
      <c r="Q379" s="2" t="s">
        <v>51</v>
      </c>
      <c r="R379" s="5" t="s">
        <v>52</v>
      </c>
      <c r="S379" s="3" t="s">
        <v>53</v>
      </c>
      <c r="T379" s="3">
        <v>302.39999999999998</v>
      </c>
      <c r="U379" s="3" t="s">
        <v>54</v>
      </c>
      <c r="V379" s="3" t="s">
        <v>45</v>
      </c>
      <c r="W379" s="3" t="s">
        <v>46</v>
      </c>
      <c r="X379" s="3" t="b">
        <v>1</v>
      </c>
      <c r="Y379" s="3" t="b">
        <v>0</v>
      </c>
      <c r="Z379" s="3" t="s">
        <v>55</v>
      </c>
    </row>
    <row r="380" spans="1:38" ht="75" x14ac:dyDescent="0.25">
      <c r="A380" s="3" t="s">
        <v>1048</v>
      </c>
      <c r="B380" s="3" t="s">
        <v>1049</v>
      </c>
      <c r="D380" s="3" t="s">
        <v>1049</v>
      </c>
      <c r="F380" s="3">
        <v>2.08</v>
      </c>
      <c r="G380" s="3">
        <v>6</v>
      </c>
      <c r="I380" s="4">
        <v>43231</v>
      </c>
      <c r="J380" s="4">
        <v>43257</v>
      </c>
      <c r="K380" s="3" t="b">
        <v>1</v>
      </c>
      <c r="L380" s="4">
        <v>43258</v>
      </c>
      <c r="Q380" s="2" t="s">
        <v>2596</v>
      </c>
      <c r="R380" s="5" t="s">
        <v>1049</v>
      </c>
      <c r="S380" s="3" t="s">
        <v>42</v>
      </c>
      <c r="T380" s="3" t="s">
        <v>43</v>
      </c>
      <c r="U380" s="3" t="s">
        <v>44</v>
      </c>
      <c r="V380" s="3" t="s">
        <v>45</v>
      </c>
      <c r="W380" s="3" t="s">
        <v>46</v>
      </c>
      <c r="X380" s="3" t="b">
        <v>1</v>
      </c>
      <c r="Y380" s="3" t="b">
        <v>0</v>
      </c>
      <c r="Z380" s="3" t="s">
        <v>55</v>
      </c>
      <c r="AB380" s="4">
        <v>43243</v>
      </c>
      <c r="AC380" s="4">
        <v>43273</v>
      </c>
      <c r="AD380" s="3" t="s">
        <v>1050</v>
      </c>
      <c r="AE380" s="5" t="s">
        <v>1051</v>
      </c>
      <c r="AF380" s="3" t="s">
        <v>1050</v>
      </c>
      <c r="AL380" s="4">
        <v>43231</v>
      </c>
    </row>
    <row r="381" spans="1:38" x14ac:dyDescent="0.25">
      <c r="A381" s="3" t="s">
        <v>1052</v>
      </c>
      <c r="B381" s="3" t="s">
        <v>1053</v>
      </c>
      <c r="D381" s="3" t="s">
        <v>1053</v>
      </c>
      <c r="F381" s="3">
        <v>2.1</v>
      </c>
      <c r="G381" s="3">
        <v>15</v>
      </c>
      <c r="I381" s="4">
        <v>43144</v>
      </c>
      <c r="J381" s="4">
        <v>43157</v>
      </c>
      <c r="K381" s="3" t="b">
        <v>1</v>
      </c>
      <c r="L381" s="4">
        <v>43157</v>
      </c>
      <c r="Q381" s="5" t="s">
        <v>1054</v>
      </c>
      <c r="R381" s="5" t="s">
        <v>1053</v>
      </c>
      <c r="S381" s="3" t="s">
        <v>355</v>
      </c>
      <c r="T381" s="3" t="s">
        <v>356</v>
      </c>
      <c r="U381" s="3" t="s">
        <v>44</v>
      </c>
      <c r="V381" s="3" t="s">
        <v>45</v>
      </c>
      <c r="W381" s="3" t="s">
        <v>46</v>
      </c>
      <c r="X381" s="3" t="b">
        <v>1</v>
      </c>
      <c r="Y381" s="3" t="b">
        <v>0</v>
      </c>
      <c r="Z381" s="3" t="s">
        <v>55</v>
      </c>
      <c r="AL381" s="4">
        <v>43144</v>
      </c>
    </row>
    <row r="382" spans="1:38" x14ac:dyDescent="0.25">
      <c r="A382" s="3">
        <f>-18-1528931509</f>
        <v>-1528931527</v>
      </c>
      <c r="B382" s="3" t="s">
        <v>1055</v>
      </c>
      <c r="D382" s="3" t="s">
        <v>1055</v>
      </c>
      <c r="F382" s="3">
        <v>2.1</v>
      </c>
      <c r="G382" s="3">
        <v>4</v>
      </c>
      <c r="I382" s="4">
        <v>43349</v>
      </c>
      <c r="J382" s="4">
        <v>43363</v>
      </c>
      <c r="K382" s="3" t="b">
        <v>1</v>
      </c>
      <c r="L382" s="4">
        <v>43362</v>
      </c>
      <c r="Q382" s="5" t="s">
        <v>51</v>
      </c>
      <c r="R382" s="5" t="s">
        <v>52</v>
      </c>
      <c r="S382" s="3" t="s">
        <v>53</v>
      </c>
      <c r="T382" s="3">
        <v>302.39999999999998</v>
      </c>
      <c r="U382" s="3" t="s">
        <v>54</v>
      </c>
      <c r="V382" s="3" t="s">
        <v>45</v>
      </c>
      <c r="W382" s="3" t="s">
        <v>61</v>
      </c>
      <c r="X382" s="3" t="b">
        <v>1</v>
      </c>
      <c r="Y382" s="3" t="b">
        <v>0</v>
      </c>
      <c r="Z382" s="3" t="s">
        <v>55</v>
      </c>
    </row>
    <row r="383" spans="1:38" x14ac:dyDescent="0.25">
      <c r="A383" s="3">
        <f>-18-1907529785</f>
        <v>-1907529803</v>
      </c>
      <c r="B383" s="3" t="s">
        <v>1053</v>
      </c>
      <c r="D383" s="3" t="s">
        <v>1053</v>
      </c>
      <c r="F383" s="3">
        <v>2.1</v>
      </c>
      <c r="G383" s="3">
        <v>15</v>
      </c>
      <c r="I383" s="4">
        <v>43336</v>
      </c>
      <c r="J383" s="4">
        <v>43350</v>
      </c>
      <c r="K383" s="3" t="b">
        <v>1</v>
      </c>
      <c r="L383" s="4">
        <v>43349</v>
      </c>
      <c r="Q383" s="5" t="s">
        <v>58</v>
      </c>
      <c r="R383" s="5" t="s">
        <v>59</v>
      </c>
      <c r="S383" s="3" t="s">
        <v>60</v>
      </c>
      <c r="T383" s="3">
        <v>308.01</v>
      </c>
      <c r="U383" s="3" t="s">
        <v>54</v>
      </c>
      <c r="V383" s="3" t="s">
        <v>45</v>
      </c>
      <c r="W383" s="3" t="s">
        <v>61</v>
      </c>
      <c r="X383" s="3" t="b">
        <v>1</v>
      </c>
      <c r="Y383" s="3" t="b">
        <v>0</v>
      </c>
      <c r="Z383" s="3" t="s">
        <v>55</v>
      </c>
    </row>
    <row r="384" spans="1:38" x14ac:dyDescent="0.25">
      <c r="A384" s="3">
        <f>-18-1893901915</f>
        <v>-1893901933</v>
      </c>
      <c r="B384" s="3" t="s">
        <v>1056</v>
      </c>
      <c r="D384" s="3" t="s">
        <v>1056</v>
      </c>
      <c r="F384" s="3">
        <v>2.1</v>
      </c>
      <c r="G384" s="3">
        <v>8</v>
      </c>
      <c r="I384" s="4">
        <v>43252</v>
      </c>
      <c r="J384" s="4">
        <v>43266</v>
      </c>
      <c r="K384" s="3" t="b">
        <v>1</v>
      </c>
      <c r="L384" s="4">
        <v>43291</v>
      </c>
      <c r="Q384" s="5" t="s">
        <v>77</v>
      </c>
      <c r="R384" s="5" t="s">
        <v>52</v>
      </c>
      <c r="S384" s="3" t="s">
        <v>42</v>
      </c>
      <c r="T384" s="3" t="s">
        <v>43</v>
      </c>
      <c r="U384" s="3" t="s">
        <v>44</v>
      </c>
      <c r="V384" s="3" t="s">
        <v>45</v>
      </c>
      <c r="W384" s="3" t="s">
        <v>46</v>
      </c>
      <c r="X384" s="3" t="b">
        <v>1</v>
      </c>
      <c r="Y384" s="3" t="b">
        <v>0</v>
      </c>
      <c r="Z384" s="3" t="s">
        <v>55</v>
      </c>
    </row>
    <row r="385" spans="1:38" x14ac:dyDescent="0.25">
      <c r="A385" s="3" t="s">
        <v>1057</v>
      </c>
      <c r="B385" s="3" t="s">
        <v>1058</v>
      </c>
      <c r="D385" s="3" t="s">
        <v>1058</v>
      </c>
      <c r="F385" s="3">
        <v>2.12</v>
      </c>
      <c r="G385" s="3">
        <v>15</v>
      </c>
      <c r="I385" s="4">
        <v>43361</v>
      </c>
      <c r="J385" s="4">
        <v>43382</v>
      </c>
      <c r="K385" s="3" t="b">
        <v>1</v>
      </c>
      <c r="L385" s="4">
        <v>43382</v>
      </c>
      <c r="M385" s="5" t="s">
        <v>66</v>
      </c>
      <c r="Q385" s="5" t="s">
        <v>1059</v>
      </c>
      <c r="R385" s="5" t="s">
        <v>203</v>
      </c>
      <c r="S385" s="3" t="s">
        <v>73</v>
      </c>
      <c r="T385" s="3" t="s">
        <v>74</v>
      </c>
      <c r="U385" s="3" t="s">
        <v>44</v>
      </c>
      <c r="V385" s="3" t="s">
        <v>45</v>
      </c>
      <c r="W385" s="3" t="s">
        <v>68</v>
      </c>
      <c r="X385" s="3" t="b">
        <v>1</v>
      </c>
      <c r="Y385" s="3" t="b">
        <v>0</v>
      </c>
      <c r="Z385" s="3" t="s">
        <v>55</v>
      </c>
      <c r="AL385" s="4">
        <v>43361</v>
      </c>
    </row>
    <row r="386" spans="1:38" x14ac:dyDescent="0.25">
      <c r="A386" s="3">
        <f>-18-1717243174</f>
        <v>-1717243192</v>
      </c>
      <c r="B386" s="3" t="s">
        <v>1060</v>
      </c>
      <c r="D386" s="3" t="s">
        <v>1060</v>
      </c>
      <c r="F386" s="3">
        <v>2.12</v>
      </c>
      <c r="G386" s="3">
        <v>18</v>
      </c>
      <c r="I386" s="4">
        <v>43336</v>
      </c>
      <c r="J386" s="4">
        <v>43350</v>
      </c>
      <c r="K386" s="3" t="b">
        <v>1</v>
      </c>
      <c r="L386" s="4">
        <v>43349</v>
      </c>
      <c r="Q386" s="5" t="s">
        <v>58</v>
      </c>
      <c r="R386" s="5" t="s">
        <v>59</v>
      </c>
      <c r="S386" s="3" t="s">
        <v>60</v>
      </c>
      <c r="T386" s="3">
        <v>308.01</v>
      </c>
      <c r="U386" s="3" t="s">
        <v>54</v>
      </c>
      <c r="V386" s="3" t="s">
        <v>45</v>
      </c>
      <c r="W386" s="3" t="s">
        <v>61</v>
      </c>
      <c r="X386" s="3" t="b">
        <v>1</v>
      </c>
      <c r="Y386" s="3" t="b">
        <v>0</v>
      </c>
      <c r="Z386" s="3" t="s">
        <v>55</v>
      </c>
    </row>
    <row r="387" spans="1:38" x14ac:dyDescent="0.25">
      <c r="A387" s="3">
        <f>-18-1271741708</f>
        <v>-1271741726</v>
      </c>
      <c r="B387" s="3" t="s">
        <v>1061</v>
      </c>
      <c r="D387" s="3" t="s">
        <v>1061</v>
      </c>
      <c r="F387" s="3">
        <v>2.13</v>
      </c>
      <c r="G387" s="3">
        <v>25</v>
      </c>
      <c r="I387" s="4">
        <v>43243</v>
      </c>
      <c r="J387" s="4">
        <v>43257</v>
      </c>
      <c r="K387" s="3" t="b">
        <v>1</v>
      </c>
      <c r="L387" s="4">
        <v>43258</v>
      </c>
      <c r="Q387" s="5" t="s">
        <v>51</v>
      </c>
      <c r="R387" s="5" t="s">
        <v>52</v>
      </c>
      <c r="S387" s="3" t="s">
        <v>53</v>
      </c>
      <c r="T387" s="3">
        <v>302.39999999999998</v>
      </c>
      <c r="U387" s="3" t="s">
        <v>54</v>
      </c>
      <c r="V387" s="3" t="s">
        <v>45</v>
      </c>
      <c r="W387" s="3" t="s">
        <v>46</v>
      </c>
      <c r="X387" s="3" t="b">
        <v>1</v>
      </c>
      <c r="Y387" s="3" t="b">
        <v>0</v>
      </c>
      <c r="Z387" s="3" t="s">
        <v>55</v>
      </c>
    </row>
    <row r="388" spans="1:38" x14ac:dyDescent="0.25">
      <c r="A388" s="3">
        <f>-18-1925750083</f>
        <v>-1925750101</v>
      </c>
      <c r="B388" s="3" t="s">
        <v>1062</v>
      </c>
      <c r="D388" s="3" t="s">
        <v>1062</v>
      </c>
      <c r="F388" s="3">
        <v>2.13</v>
      </c>
      <c r="G388" s="3">
        <v>4</v>
      </c>
      <c r="I388" s="4">
        <v>43336</v>
      </c>
      <c r="J388" s="4">
        <v>43350</v>
      </c>
      <c r="K388" s="3" t="b">
        <v>1</v>
      </c>
      <c r="L388" s="4">
        <v>43349</v>
      </c>
      <c r="Q388" s="5" t="s">
        <v>58</v>
      </c>
      <c r="R388" s="5" t="s">
        <v>59</v>
      </c>
      <c r="S388" s="3" t="s">
        <v>60</v>
      </c>
      <c r="T388" s="3">
        <v>308.01</v>
      </c>
      <c r="U388" s="3" t="s">
        <v>54</v>
      </c>
      <c r="V388" s="3" t="s">
        <v>45</v>
      </c>
      <c r="W388" s="3" t="s">
        <v>61</v>
      </c>
      <c r="X388" s="3" t="b">
        <v>1</v>
      </c>
      <c r="Y388" s="3" t="b">
        <v>0</v>
      </c>
      <c r="Z388" s="3" t="s">
        <v>55</v>
      </c>
    </row>
    <row r="389" spans="1:38" ht="30" x14ac:dyDescent="0.25">
      <c r="A389" s="3">
        <f>-18-1751178571</f>
        <v>-1751178589</v>
      </c>
      <c r="B389" s="3" t="s">
        <v>1063</v>
      </c>
      <c r="D389" s="3" t="s">
        <v>1063</v>
      </c>
      <c r="F389" s="3">
        <v>2.13</v>
      </c>
      <c r="G389" s="3">
        <v>8</v>
      </c>
      <c r="I389" s="4">
        <v>43243</v>
      </c>
      <c r="J389" s="4">
        <v>43325</v>
      </c>
      <c r="K389" s="3" t="b">
        <v>1</v>
      </c>
      <c r="L389" s="4">
        <v>43325</v>
      </c>
      <c r="M389" s="5" t="s">
        <v>1064</v>
      </c>
      <c r="Q389" s="5" t="s">
        <v>1065</v>
      </c>
      <c r="R389" s="5" t="s">
        <v>52</v>
      </c>
      <c r="S389" s="3" t="s">
        <v>53</v>
      </c>
      <c r="T389" s="3">
        <v>302.39999999999998</v>
      </c>
      <c r="U389" s="3" t="s">
        <v>54</v>
      </c>
      <c r="V389" s="3" t="s">
        <v>45</v>
      </c>
      <c r="W389" s="3" t="s">
        <v>46</v>
      </c>
      <c r="X389" s="3" t="b">
        <v>1</v>
      </c>
      <c r="Y389" s="3" t="b">
        <v>0</v>
      </c>
      <c r="Z389" s="3" t="s">
        <v>55</v>
      </c>
      <c r="AB389" s="4">
        <v>43291</v>
      </c>
      <c r="AC389" s="4">
        <v>43322</v>
      </c>
      <c r="AE389" s="5" t="s">
        <v>1066</v>
      </c>
      <c r="AF389" s="3" t="s">
        <v>1067</v>
      </c>
    </row>
    <row r="390" spans="1:38" x14ac:dyDescent="0.25">
      <c r="A390" s="3" t="s">
        <v>1068</v>
      </c>
      <c r="B390" s="3" t="s">
        <v>1069</v>
      </c>
      <c r="D390" s="3" t="s">
        <v>1069</v>
      </c>
      <c r="F390" s="3">
        <v>2.14</v>
      </c>
      <c r="G390" s="3">
        <v>5</v>
      </c>
      <c r="I390" s="4">
        <v>43231</v>
      </c>
      <c r="J390" s="4">
        <v>43243</v>
      </c>
      <c r="K390" s="3" t="b">
        <v>1</v>
      </c>
      <c r="L390" s="4">
        <v>43251</v>
      </c>
      <c r="Q390" s="5" t="s">
        <v>1012</v>
      </c>
      <c r="R390" s="5" t="s">
        <v>1069</v>
      </c>
      <c r="S390" s="3" t="s">
        <v>42</v>
      </c>
      <c r="T390" s="3" t="s">
        <v>43</v>
      </c>
      <c r="U390" s="3" t="s">
        <v>44</v>
      </c>
      <c r="V390" s="3" t="s">
        <v>45</v>
      </c>
      <c r="W390" s="3" t="s">
        <v>46</v>
      </c>
      <c r="X390" s="3" t="b">
        <v>1</v>
      </c>
      <c r="Y390" s="3" t="b">
        <v>0</v>
      </c>
      <c r="Z390" s="3" t="s">
        <v>55</v>
      </c>
      <c r="AL390" s="4">
        <v>43231</v>
      </c>
    </row>
    <row r="391" spans="1:38" x14ac:dyDescent="0.25">
      <c r="A391" s="3">
        <f>-18-1971567986</f>
        <v>-1971568004</v>
      </c>
      <c r="B391" s="3" t="s">
        <v>1070</v>
      </c>
      <c r="D391" s="3" t="s">
        <v>1070</v>
      </c>
      <c r="F391" s="3">
        <v>2.14</v>
      </c>
      <c r="G391" s="3">
        <v>22</v>
      </c>
      <c r="I391" s="4">
        <v>43243</v>
      </c>
      <c r="J391" s="4">
        <v>43257</v>
      </c>
      <c r="K391" s="3" t="b">
        <v>1</v>
      </c>
      <c r="L391" s="4">
        <v>43258</v>
      </c>
      <c r="O391" s="1"/>
      <c r="P391" s="1"/>
      <c r="Q391" s="2" t="s">
        <v>51</v>
      </c>
      <c r="R391" s="5" t="s">
        <v>52</v>
      </c>
      <c r="S391" s="3" t="s">
        <v>53</v>
      </c>
      <c r="T391" s="3">
        <v>302.39999999999998</v>
      </c>
      <c r="U391" s="3" t="s">
        <v>54</v>
      </c>
      <c r="V391" s="3" t="s">
        <v>45</v>
      </c>
      <c r="W391" s="3" t="s">
        <v>46</v>
      </c>
      <c r="X391" s="3" t="b">
        <v>1</v>
      </c>
      <c r="Y391" s="3" t="b">
        <v>0</v>
      </c>
      <c r="Z391" s="3" t="s">
        <v>55</v>
      </c>
    </row>
    <row r="392" spans="1:38" x14ac:dyDescent="0.25">
      <c r="A392" s="3">
        <f>-18-1791238407</f>
        <v>-1791238425</v>
      </c>
      <c r="B392" s="3" t="s">
        <v>1071</v>
      </c>
      <c r="D392" s="3" t="s">
        <v>1071</v>
      </c>
      <c r="F392" s="3">
        <v>2.15</v>
      </c>
      <c r="G392" s="3">
        <v>92</v>
      </c>
      <c r="I392" s="4">
        <v>43252</v>
      </c>
      <c r="J392" s="4">
        <v>43271</v>
      </c>
      <c r="K392" s="3" t="b">
        <v>1</v>
      </c>
      <c r="L392" s="4">
        <v>43269</v>
      </c>
      <c r="O392" s="1"/>
      <c r="P392" s="1"/>
      <c r="Q392" s="2" t="s">
        <v>2521</v>
      </c>
      <c r="R392" s="5" t="s">
        <v>52</v>
      </c>
      <c r="S392" s="3" t="s">
        <v>42</v>
      </c>
      <c r="T392" s="3" t="s">
        <v>43</v>
      </c>
      <c r="U392" s="3" t="s">
        <v>44</v>
      </c>
      <c r="V392" s="3" t="s">
        <v>45</v>
      </c>
      <c r="W392" s="3" t="s">
        <v>46</v>
      </c>
      <c r="X392" s="3" t="b">
        <v>1</v>
      </c>
      <c r="Y392" s="3" t="b">
        <v>0</v>
      </c>
      <c r="Z392" s="3" t="s">
        <v>55</v>
      </c>
    </row>
    <row r="393" spans="1:38" x14ac:dyDescent="0.25">
      <c r="A393" s="3">
        <f>-18-1344922340</f>
        <v>-1344922358</v>
      </c>
      <c r="B393" s="3" t="s">
        <v>1072</v>
      </c>
      <c r="D393" s="3" t="s">
        <v>1072</v>
      </c>
      <c r="F393" s="3">
        <v>2.15</v>
      </c>
      <c r="G393" s="3">
        <v>7</v>
      </c>
      <c r="I393" s="4">
        <v>43243</v>
      </c>
      <c r="J393" s="4">
        <v>43257</v>
      </c>
      <c r="K393" s="3" t="b">
        <v>1</v>
      </c>
      <c r="L393" s="4">
        <v>43258</v>
      </c>
      <c r="O393" s="1"/>
      <c r="P393" s="1"/>
      <c r="Q393" s="2" t="s">
        <v>51</v>
      </c>
      <c r="R393" s="5" t="s">
        <v>52</v>
      </c>
      <c r="S393" s="3" t="s">
        <v>53</v>
      </c>
      <c r="T393" s="3">
        <v>302.39999999999998</v>
      </c>
      <c r="U393" s="3" t="s">
        <v>54</v>
      </c>
      <c r="V393" s="3" t="s">
        <v>45</v>
      </c>
      <c r="W393" s="3" t="s">
        <v>46</v>
      </c>
      <c r="X393" s="3" t="b">
        <v>1</v>
      </c>
      <c r="Y393" s="3" t="b">
        <v>0</v>
      </c>
      <c r="Z393" s="3" t="s">
        <v>55</v>
      </c>
    </row>
    <row r="394" spans="1:38" x14ac:dyDescent="0.25">
      <c r="A394" s="3">
        <f>-18-1965860410</f>
        <v>-1965860428</v>
      </c>
      <c r="B394" s="3" t="s">
        <v>1073</v>
      </c>
      <c r="F394" s="3">
        <v>2.15</v>
      </c>
      <c r="G394" s="3">
        <v>89</v>
      </c>
      <c r="I394" s="4">
        <v>43348</v>
      </c>
      <c r="J394" s="4">
        <v>43362</v>
      </c>
      <c r="K394" s="3" t="b">
        <v>1</v>
      </c>
      <c r="L394" s="4">
        <v>43362</v>
      </c>
      <c r="O394" s="1"/>
      <c r="P394" s="1"/>
      <c r="Q394" s="2" t="s">
        <v>1074</v>
      </c>
      <c r="R394" s="5" t="s">
        <v>52</v>
      </c>
      <c r="S394" s="3" t="s">
        <v>53</v>
      </c>
      <c r="T394" s="3">
        <v>302.39999999999998</v>
      </c>
      <c r="U394" s="3" t="s">
        <v>54</v>
      </c>
      <c r="V394" s="3" t="s">
        <v>45</v>
      </c>
      <c r="W394" s="3" t="s">
        <v>61</v>
      </c>
      <c r="X394" s="3" t="b">
        <v>1</v>
      </c>
      <c r="Y394" s="3" t="b">
        <v>0</v>
      </c>
      <c r="Z394" s="3" t="s">
        <v>55</v>
      </c>
    </row>
    <row r="395" spans="1:38" x14ac:dyDescent="0.25">
      <c r="A395" s="3" t="s">
        <v>1075</v>
      </c>
      <c r="B395" s="3" t="s">
        <v>1076</v>
      </c>
      <c r="D395" s="3" t="s">
        <v>1076</v>
      </c>
      <c r="F395" s="3">
        <v>2.15</v>
      </c>
      <c r="G395" s="3">
        <v>81</v>
      </c>
      <c r="I395" s="4">
        <v>43213</v>
      </c>
      <c r="J395" s="4">
        <v>43228</v>
      </c>
      <c r="K395" s="3" t="b">
        <v>1</v>
      </c>
      <c r="L395" s="4">
        <v>43228</v>
      </c>
      <c r="O395" s="6" t="s">
        <v>2559</v>
      </c>
      <c r="P395" s="1"/>
      <c r="Q395" s="2" t="s">
        <v>1077</v>
      </c>
      <c r="R395" s="5" t="s">
        <v>1078</v>
      </c>
      <c r="S395" s="3" t="s">
        <v>875</v>
      </c>
      <c r="T395" s="3" t="s">
        <v>876</v>
      </c>
      <c r="U395" s="3" t="s">
        <v>44</v>
      </c>
      <c r="V395" s="3" t="s">
        <v>45</v>
      </c>
      <c r="W395" s="3" t="s">
        <v>46</v>
      </c>
      <c r="X395" s="3" t="b">
        <v>1</v>
      </c>
      <c r="Y395" s="3" t="b">
        <v>0</v>
      </c>
      <c r="Z395" s="3" t="s">
        <v>55</v>
      </c>
      <c r="AL395" s="4">
        <v>43214</v>
      </c>
    </row>
    <row r="396" spans="1:38" ht="45" x14ac:dyDescent="0.25">
      <c r="A396" s="3" t="s">
        <v>1079</v>
      </c>
      <c r="B396" s="3" t="s">
        <v>1080</v>
      </c>
      <c r="D396" s="3" t="s">
        <v>1080</v>
      </c>
      <c r="F396" s="3">
        <v>2.15</v>
      </c>
      <c r="G396" s="3">
        <v>137</v>
      </c>
      <c r="I396" s="4">
        <v>43237</v>
      </c>
      <c r="J396" s="4">
        <v>43399</v>
      </c>
      <c r="K396" s="3" t="b">
        <v>0</v>
      </c>
      <c r="O396" s="6" t="s">
        <v>2529</v>
      </c>
      <c r="P396" s="1"/>
      <c r="Q396" s="2" t="s">
        <v>2583</v>
      </c>
      <c r="R396" s="5" t="s">
        <v>1080</v>
      </c>
      <c r="S396" s="3" t="s">
        <v>1081</v>
      </c>
      <c r="T396" s="3">
        <v>303.02999999999997</v>
      </c>
      <c r="U396" s="3" t="s">
        <v>54</v>
      </c>
      <c r="V396" s="3" t="s">
        <v>45</v>
      </c>
      <c r="W396" s="3" t="s">
        <v>46</v>
      </c>
      <c r="X396" s="3" t="b">
        <v>1</v>
      </c>
      <c r="Y396" s="3" t="b">
        <v>0</v>
      </c>
      <c r="Z396" s="3" t="s">
        <v>62</v>
      </c>
      <c r="AA396" s="3">
        <v>7731</v>
      </c>
      <c r="AB396" s="4">
        <v>43363</v>
      </c>
      <c r="AC396" s="4">
        <v>43399</v>
      </c>
      <c r="AD396" s="3" t="s">
        <v>1082</v>
      </c>
      <c r="AE396" s="2" t="s">
        <v>2587</v>
      </c>
      <c r="AF396" s="3" t="s">
        <v>1082</v>
      </c>
      <c r="AL396" s="4">
        <v>43237</v>
      </c>
    </row>
    <row r="397" spans="1:38" x14ac:dyDescent="0.25">
      <c r="A397" s="3">
        <f>-18-1199047518</f>
        <v>-1199047536</v>
      </c>
      <c r="B397" s="3" t="s">
        <v>1083</v>
      </c>
      <c r="D397" s="3" t="s">
        <v>1083</v>
      </c>
      <c r="F397" s="3">
        <v>2.15</v>
      </c>
      <c r="G397" s="3">
        <v>23</v>
      </c>
      <c r="I397" s="4">
        <v>43300</v>
      </c>
      <c r="J397" s="4">
        <v>43314</v>
      </c>
      <c r="K397" s="3" t="b">
        <v>1</v>
      </c>
      <c r="L397" s="4">
        <v>43314</v>
      </c>
      <c r="O397" s="1"/>
      <c r="P397" s="1"/>
      <c r="Q397" s="2" t="s">
        <v>58</v>
      </c>
      <c r="R397" s="5" t="s">
        <v>59</v>
      </c>
      <c r="S397" s="3" t="s">
        <v>60</v>
      </c>
      <c r="T397" s="3">
        <v>308.01</v>
      </c>
      <c r="U397" s="3" t="s">
        <v>54</v>
      </c>
      <c r="V397" s="3" t="s">
        <v>45</v>
      </c>
      <c r="W397" s="3" t="s">
        <v>61</v>
      </c>
      <c r="X397" s="3" t="b">
        <v>1</v>
      </c>
      <c r="Y397" s="3" t="b">
        <v>0</v>
      </c>
      <c r="Z397" s="3" t="s">
        <v>55</v>
      </c>
    </row>
    <row r="398" spans="1:38" x14ac:dyDescent="0.25">
      <c r="A398" s="3">
        <f>-18-1565673166</f>
        <v>-1565673184</v>
      </c>
      <c r="B398" s="3" t="s">
        <v>1084</v>
      </c>
      <c r="D398" s="3" t="s">
        <v>1084</v>
      </c>
      <c r="F398" s="3">
        <v>2.15</v>
      </c>
      <c r="G398" s="3">
        <v>129</v>
      </c>
      <c r="I398" s="4">
        <v>43242</v>
      </c>
      <c r="J398" s="4">
        <v>43256</v>
      </c>
      <c r="K398" s="3" t="b">
        <v>1</v>
      </c>
      <c r="L398" s="4">
        <v>43257</v>
      </c>
      <c r="O398" s="1"/>
      <c r="P398" s="1"/>
      <c r="Q398" s="2" t="s">
        <v>51</v>
      </c>
      <c r="R398" s="5" t="s">
        <v>52</v>
      </c>
      <c r="S398" s="3" t="s">
        <v>53</v>
      </c>
      <c r="T398" s="3">
        <v>302.39999999999998</v>
      </c>
      <c r="U398" s="3" t="s">
        <v>54</v>
      </c>
      <c r="V398" s="3" t="s">
        <v>45</v>
      </c>
      <c r="W398" s="3" t="s">
        <v>46</v>
      </c>
      <c r="X398" s="3" t="b">
        <v>1</v>
      </c>
      <c r="Y398" s="3" t="b">
        <v>0</v>
      </c>
      <c r="Z398" s="3" t="s">
        <v>55</v>
      </c>
    </row>
    <row r="399" spans="1:38" x14ac:dyDescent="0.25">
      <c r="A399" s="3">
        <f>-18-1493918631</f>
        <v>-1493918649</v>
      </c>
      <c r="B399" s="3" t="s">
        <v>1085</v>
      </c>
      <c r="D399" s="3" t="s">
        <v>1085</v>
      </c>
      <c r="F399" s="3">
        <v>2.15</v>
      </c>
      <c r="G399" s="3">
        <v>22</v>
      </c>
      <c r="I399" s="4">
        <v>43300</v>
      </c>
      <c r="J399" s="4">
        <v>43314</v>
      </c>
      <c r="K399" s="3" t="b">
        <v>1</v>
      </c>
      <c r="L399" s="4">
        <v>43314</v>
      </c>
      <c r="O399" s="1"/>
      <c r="P399" s="1"/>
      <c r="Q399" s="2" t="s">
        <v>58</v>
      </c>
      <c r="R399" s="5" t="s">
        <v>59</v>
      </c>
      <c r="S399" s="3" t="s">
        <v>60</v>
      </c>
      <c r="T399" s="3">
        <v>308.01</v>
      </c>
      <c r="U399" s="3" t="s">
        <v>54</v>
      </c>
      <c r="V399" s="3" t="s">
        <v>45</v>
      </c>
      <c r="W399" s="3" t="s">
        <v>61</v>
      </c>
      <c r="X399" s="3" t="b">
        <v>1</v>
      </c>
      <c r="Y399" s="3" t="b">
        <v>0</v>
      </c>
      <c r="Z399" s="3" t="s">
        <v>55</v>
      </c>
    </row>
    <row r="400" spans="1:38" x14ac:dyDescent="0.25">
      <c r="A400" s="3">
        <f>-18-1113069648</f>
        <v>-1113069666</v>
      </c>
      <c r="B400" s="3" t="s">
        <v>1080</v>
      </c>
      <c r="D400" s="3" t="s">
        <v>1080</v>
      </c>
      <c r="F400" s="3">
        <v>2.15</v>
      </c>
      <c r="G400" s="3">
        <v>137</v>
      </c>
      <c r="I400" s="4">
        <v>43348</v>
      </c>
      <c r="J400" s="4">
        <v>43362</v>
      </c>
      <c r="K400" s="3" t="b">
        <v>1</v>
      </c>
      <c r="L400" s="4">
        <v>43368</v>
      </c>
      <c r="M400" s="5" t="s">
        <v>1086</v>
      </c>
      <c r="O400" s="1"/>
      <c r="P400" s="1"/>
      <c r="Q400" s="2" t="s">
        <v>51</v>
      </c>
      <c r="R400" s="5" t="s">
        <v>52</v>
      </c>
      <c r="S400" s="3" t="s">
        <v>53</v>
      </c>
      <c r="T400" s="3">
        <v>302.39999999999998</v>
      </c>
      <c r="U400" s="3" t="s">
        <v>54</v>
      </c>
      <c r="V400" s="3" t="s">
        <v>45</v>
      </c>
      <c r="W400" s="3" t="s">
        <v>61</v>
      </c>
      <c r="X400" s="3" t="b">
        <v>1</v>
      </c>
      <c r="Y400" s="3" t="b">
        <v>0</v>
      </c>
      <c r="Z400" s="3" t="s">
        <v>55</v>
      </c>
    </row>
    <row r="401" spans="1:38" x14ac:dyDescent="0.25">
      <c r="A401" s="3" t="s">
        <v>1087</v>
      </c>
      <c r="B401" s="3" t="s">
        <v>1088</v>
      </c>
      <c r="D401" s="3" t="s">
        <v>1088</v>
      </c>
      <c r="F401" s="3">
        <v>2.15</v>
      </c>
      <c r="G401" s="3">
        <v>39</v>
      </c>
      <c r="I401" s="4">
        <v>43175</v>
      </c>
      <c r="J401" s="4">
        <v>43189</v>
      </c>
      <c r="K401" s="3" t="b">
        <v>1</v>
      </c>
      <c r="L401" s="4">
        <v>43192</v>
      </c>
      <c r="M401" s="5" t="s">
        <v>170</v>
      </c>
      <c r="O401" s="1"/>
      <c r="P401" s="1"/>
      <c r="Q401" s="2" t="s">
        <v>1089</v>
      </c>
      <c r="R401" s="5" t="s">
        <v>1088</v>
      </c>
      <c r="S401" s="3" t="s">
        <v>60</v>
      </c>
      <c r="T401" s="3">
        <v>308.01</v>
      </c>
      <c r="U401" s="3" t="s">
        <v>54</v>
      </c>
      <c r="V401" s="3" t="s">
        <v>45</v>
      </c>
      <c r="W401" s="3" t="s">
        <v>174</v>
      </c>
      <c r="X401" s="3" t="b">
        <v>1</v>
      </c>
      <c r="Y401" s="3" t="b">
        <v>0</v>
      </c>
      <c r="Z401" s="3" t="s">
        <v>55</v>
      </c>
      <c r="AL401" s="4">
        <v>43175</v>
      </c>
    </row>
    <row r="402" spans="1:38" x14ac:dyDescent="0.25">
      <c r="A402" s="3" t="s">
        <v>1090</v>
      </c>
      <c r="B402" s="3" t="s">
        <v>1091</v>
      </c>
      <c r="D402" s="3" t="s">
        <v>1091</v>
      </c>
      <c r="F402" s="3">
        <v>2.15</v>
      </c>
      <c r="G402" s="3">
        <v>2</v>
      </c>
      <c r="I402" s="4">
        <v>43231</v>
      </c>
      <c r="J402" s="4">
        <v>43243</v>
      </c>
      <c r="K402" s="3" t="b">
        <v>1</v>
      </c>
      <c r="L402" s="4">
        <v>43243</v>
      </c>
      <c r="O402" s="1"/>
      <c r="P402" s="1"/>
      <c r="Q402" s="2" t="s">
        <v>1012</v>
      </c>
      <c r="R402" s="5" t="s">
        <v>1091</v>
      </c>
      <c r="S402" s="3" t="s">
        <v>42</v>
      </c>
      <c r="T402" s="3" t="s">
        <v>43</v>
      </c>
      <c r="U402" s="3" t="s">
        <v>44</v>
      </c>
      <c r="V402" s="3" t="s">
        <v>45</v>
      </c>
      <c r="W402" s="3" t="s">
        <v>46</v>
      </c>
      <c r="X402" s="3" t="b">
        <v>1</v>
      </c>
      <c r="Y402" s="3" t="b">
        <v>0</v>
      </c>
      <c r="Z402" s="3" t="s">
        <v>55</v>
      </c>
      <c r="AL402" s="4">
        <v>43231</v>
      </c>
    </row>
    <row r="403" spans="1:38" ht="30" x14ac:dyDescent="0.25">
      <c r="A403" s="3">
        <f>-18-1299889714</f>
        <v>-1299889732</v>
      </c>
      <c r="F403" s="3">
        <v>2.16</v>
      </c>
      <c r="G403" s="3">
        <v>22</v>
      </c>
      <c r="I403" s="4">
        <v>43347</v>
      </c>
      <c r="J403" s="4">
        <v>43370</v>
      </c>
      <c r="K403" s="3" t="b">
        <v>1</v>
      </c>
      <c r="L403" s="4">
        <v>43370</v>
      </c>
      <c r="O403" s="6" t="s">
        <v>2529</v>
      </c>
      <c r="P403" s="1"/>
      <c r="Q403" s="2" t="s">
        <v>157</v>
      </c>
      <c r="R403" s="5" t="s">
        <v>95</v>
      </c>
      <c r="S403" s="3" t="s">
        <v>53</v>
      </c>
      <c r="T403" s="3">
        <v>302.39999999999998</v>
      </c>
      <c r="U403" s="3" t="s">
        <v>54</v>
      </c>
      <c r="V403" s="3" t="s">
        <v>45</v>
      </c>
      <c r="W403" s="3" t="s">
        <v>61</v>
      </c>
      <c r="X403" s="3" t="b">
        <v>1</v>
      </c>
      <c r="Y403" s="3" t="b">
        <v>0</v>
      </c>
      <c r="Z403" s="3" t="s">
        <v>55</v>
      </c>
    </row>
    <row r="404" spans="1:38" x14ac:dyDescent="0.25">
      <c r="A404" s="3" t="s">
        <v>1092</v>
      </c>
      <c r="B404" s="3" t="s">
        <v>1093</v>
      </c>
      <c r="D404" s="3" t="s">
        <v>1093</v>
      </c>
      <c r="F404" s="3">
        <v>2.16</v>
      </c>
      <c r="G404" s="3">
        <v>22</v>
      </c>
      <c r="I404" s="4">
        <v>43160</v>
      </c>
      <c r="J404" s="4">
        <v>43174</v>
      </c>
      <c r="K404" s="3" t="b">
        <v>1</v>
      </c>
      <c r="L404" s="4">
        <v>43168</v>
      </c>
      <c r="M404" s="5" t="s">
        <v>170</v>
      </c>
      <c r="O404" s="1"/>
      <c r="P404" s="1"/>
      <c r="Q404" s="2" t="s">
        <v>1094</v>
      </c>
      <c r="R404" s="5" t="s">
        <v>1095</v>
      </c>
      <c r="S404" s="3" t="s">
        <v>172</v>
      </c>
      <c r="T404" s="3" t="s">
        <v>173</v>
      </c>
      <c r="U404" s="3" t="s">
        <v>44</v>
      </c>
      <c r="V404" s="3" t="s">
        <v>45</v>
      </c>
      <c r="W404" s="3" t="s">
        <v>68</v>
      </c>
      <c r="X404" s="3" t="b">
        <v>1</v>
      </c>
      <c r="Y404" s="3" t="b">
        <v>0</v>
      </c>
      <c r="Z404" s="3" t="s">
        <v>55</v>
      </c>
      <c r="AL404" s="4">
        <v>43160</v>
      </c>
    </row>
    <row r="405" spans="1:38" x14ac:dyDescent="0.25">
      <c r="A405" s="3">
        <f>-18-1019186710</f>
        <v>-1019186728</v>
      </c>
      <c r="B405" s="3" t="s">
        <v>1096</v>
      </c>
      <c r="D405" s="3" t="s">
        <v>1096</v>
      </c>
      <c r="F405" s="3">
        <v>2.16</v>
      </c>
      <c r="G405" s="3">
        <v>19</v>
      </c>
      <c r="I405" s="4">
        <v>43252</v>
      </c>
      <c r="J405" s="4">
        <v>43266</v>
      </c>
      <c r="K405" s="3" t="b">
        <v>1</v>
      </c>
      <c r="L405" s="4">
        <v>43269</v>
      </c>
      <c r="Q405" s="5" t="s">
        <v>77</v>
      </c>
      <c r="R405" s="5" t="s">
        <v>52</v>
      </c>
      <c r="S405" s="3" t="s">
        <v>42</v>
      </c>
      <c r="T405" s="3" t="s">
        <v>43</v>
      </c>
      <c r="U405" s="3" t="s">
        <v>44</v>
      </c>
      <c r="V405" s="3" t="s">
        <v>45</v>
      </c>
      <c r="W405" s="3" t="s">
        <v>46</v>
      </c>
      <c r="X405" s="3" t="b">
        <v>1</v>
      </c>
      <c r="Y405" s="3" t="b">
        <v>0</v>
      </c>
      <c r="Z405" s="3" t="s">
        <v>55</v>
      </c>
    </row>
    <row r="406" spans="1:38" x14ac:dyDescent="0.25">
      <c r="A406" s="3">
        <f>-18-1108536676</f>
        <v>-1108536694</v>
      </c>
      <c r="B406" s="3" t="s">
        <v>1097</v>
      </c>
      <c r="D406" s="3" t="s">
        <v>1097</v>
      </c>
      <c r="F406" s="3">
        <v>2.16</v>
      </c>
      <c r="G406" s="3">
        <v>30</v>
      </c>
      <c r="I406" s="4">
        <v>43252</v>
      </c>
      <c r="J406" s="4">
        <v>43266</v>
      </c>
      <c r="K406" s="3" t="b">
        <v>1</v>
      </c>
      <c r="L406" s="4">
        <v>43269</v>
      </c>
      <c r="Q406" s="5" t="s">
        <v>77</v>
      </c>
      <c r="R406" s="5" t="s">
        <v>52</v>
      </c>
      <c r="S406" s="3" t="s">
        <v>42</v>
      </c>
      <c r="T406" s="3" t="s">
        <v>43</v>
      </c>
      <c r="U406" s="3" t="s">
        <v>44</v>
      </c>
      <c r="V406" s="3" t="s">
        <v>45</v>
      </c>
      <c r="W406" s="3" t="s">
        <v>46</v>
      </c>
      <c r="X406" s="3" t="b">
        <v>1</v>
      </c>
      <c r="Y406" s="3" t="b">
        <v>0</v>
      </c>
      <c r="Z406" s="3" t="s">
        <v>55</v>
      </c>
    </row>
    <row r="407" spans="1:38" ht="60" x14ac:dyDescent="0.25">
      <c r="A407" s="3">
        <f>-18-1230364032</f>
        <v>-1230364050</v>
      </c>
      <c r="B407" s="3" t="s">
        <v>1098</v>
      </c>
      <c r="F407" s="3">
        <v>2.1800000000000002</v>
      </c>
      <c r="G407" s="3">
        <v>1</v>
      </c>
      <c r="I407" s="4">
        <v>43347</v>
      </c>
      <c r="J407" s="4">
        <v>43406</v>
      </c>
      <c r="K407" s="3" t="b">
        <v>0</v>
      </c>
      <c r="Q407" s="5" t="s">
        <v>1100</v>
      </c>
      <c r="R407" s="5" t="s">
        <v>1099</v>
      </c>
      <c r="S407" s="3" t="s">
        <v>132</v>
      </c>
      <c r="T407" s="3" t="s">
        <v>74</v>
      </c>
      <c r="U407" s="3" t="s">
        <v>44</v>
      </c>
      <c r="V407" s="3" t="s">
        <v>45</v>
      </c>
      <c r="W407" s="3" t="s">
        <v>61</v>
      </c>
      <c r="X407" s="3" t="b">
        <v>1</v>
      </c>
      <c r="Y407" s="3" t="b">
        <v>0</v>
      </c>
      <c r="Z407" s="3" t="s">
        <v>55</v>
      </c>
      <c r="AB407" s="4">
        <v>43368</v>
      </c>
      <c r="AC407" s="4">
        <v>43385</v>
      </c>
      <c r="AD407" s="3" t="s">
        <v>1101</v>
      </c>
      <c r="AE407" s="5" t="s">
        <v>1102</v>
      </c>
      <c r="AF407" s="3" t="s">
        <v>1101</v>
      </c>
    </row>
    <row r="408" spans="1:38" x14ac:dyDescent="0.25">
      <c r="A408" s="3">
        <f>-18-1789740328</f>
        <v>-1789740346</v>
      </c>
      <c r="B408" s="3" t="s">
        <v>1103</v>
      </c>
      <c r="D408" s="3" t="s">
        <v>1103</v>
      </c>
      <c r="F408" s="3">
        <v>2.21</v>
      </c>
      <c r="G408" s="3">
        <v>4</v>
      </c>
      <c r="I408" s="4">
        <v>43252</v>
      </c>
      <c r="J408" s="4">
        <v>43266</v>
      </c>
      <c r="K408" s="3" t="b">
        <v>1</v>
      </c>
      <c r="L408" s="4">
        <v>43269</v>
      </c>
      <c r="Q408" s="5" t="s">
        <v>77</v>
      </c>
      <c r="R408" s="5" t="s">
        <v>52</v>
      </c>
      <c r="S408" s="3" t="s">
        <v>42</v>
      </c>
      <c r="T408" s="3" t="s">
        <v>43</v>
      </c>
      <c r="U408" s="3" t="s">
        <v>44</v>
      </c>
      <c r="V408" s="3" t="s">
        <v>45</v>
      </c>
      <c r="W408" s="3" t="s">
        <v>46</v>
      </c>
      <c r="X408" s="3" t="b">
        <v>1</v>
      </c>
      <c r="Y408" s="3" t="b">
        <v>0</v>
      </c>
      <c r="Z408" s="3" t="s">
        <v>55</v>
      </c>
    </row>
    <row r="409" spans="1:38" x14ac:dyDescent="0.25">
      <c r="A409" s="3" t="s">
        <v>1104</v>
      </c>
      <c r="B409" s="3" t="s">
        <v>1105</v>
      </c>
      <c r="D409" s="3" t="s">
        <v>1105</v>
      </c>
      <c r="F409" s="3">
        <v>2.2200000000000002</v>
      </c>
      <c r="G409" s="3">
        <v>9</v>
      </c>
      <c r="I409" s="4">
        <v>43210</v>
      </c>
      <c r="J409" s="4">
        <v>43249</v>
      </c>
      <c r="K409" s="3" t="b">
        <v>1</v>
      </c>
      <c r="L409" s="4">
        <v>43249</v>
      </c>
      <c r="M409" s="5" t="s">
        <v>1106</v>
      </c>
      <c r="Q409" s="5" t="s">
        <v>1107</v>
      </c>
      <c r="R409" s="5" t="s">
        <v>1105</v>
      </c>
      <c r="S409" s="3" t="s">
        <v>42</v>
      </c>
      <c r="T409" s="3" t="s">
        <v>43</v>
      </c>
      <c r="U409" s="3" t="s">
        <v>44</v>
      </c>
      <c r="V409" s="3" t="s">
        <v>45</v>
      </c>
      <c r="W409" s="3" t="s">
        <v>46</v>
      </c>
      <c r="X409" s="3" t="b">
        <v>1</v>
      </c>
      <c r="Y409" s="3" t="b">
        <v>0</v>
      </c>
      <c r="Z409" s="3" t="s">
        <v>55</v>
      </c>
      <c r="AL409" s="4">
        <v>43210</v>
      </c>
    </row>
    <row r="410" spans="1:38" ht="45" x14ac:dyDescent="0.25">
      <c r="A410" s="3" t="s">
        <v>1108</v>
      </c>
      <c r="B410" s="3" t="s">
        <v>1109</v>
      </c>
      <c r="D410" s="3" t="s">
        <v>1109</v>
      </c>
      <c r="F410" s="3">
        <v>2.2400000000000002</v>
      </c>
      <c r="G410" s="3">
        <v>9</v>
      </c>
      <c r="I410" s="4">
        <v>43255</v>
      </c>
      <c r="J410" s="4">
        <v>43308</v>
      </c>
      <c r="K410" s="3" t="b">
        <v>1</v>
      </c>
      <c r="L410" s="4">
        <v>43308</v>
      </c>
      <c r="M410" s="5" t="s">
        <v>1110</v>
      </c>
      <c r="Q410" s="5" t="s">
        <v>1111</v>
      </c>
      <c r="R410" s="5" t="s">
        <v>1109</v>
      </c>
      <c r="S410" s="3" t="s">
        <v>42</v>
      </c>
      <c r="T410" s="3" t="s">
        <v>43</v>
      </c>
      <c r="U410" s="3" t="s">
        <v>44</v>
      </c>
      <c r="V410" s="3" t="s">
        <v>45</v>
      </c>
      <c r="W410" s="3" t="s">
        <v>46</v>
      </c>
      <c r="X410" s="3" t="b">
        <v>1</v>
      </c>
      <c r="Y410" s="3" t="b">
        <v>0</v>
      </c>
      <c r="Z410" s="3" t="s">
        <v>55</v>
      </c>
      <c r="AB410" s="4">
        <v>43292</v>
      </c>
      <c r="AC410" s="4">
        <v>43308</v>
      </c>
      <c r="AD410" s="3" t="s">
        <v>1112</v>
      </c>
      <c r="AE410" s="5" t="s">
        <v>1113</v>
      </c>
      <c r="AF410" s="3" t="s">
        <v>1112</v>
      </c>
      <c r="AL410" s="4">
        <v>43255</v>
      </c>
    </row>
    <row r="411" spans="1:38" x14ac:dyDescent="0.25">
      <c r="A411" s="3" t="s">
        <v>1114</v>
      </c>
      <c r="B411" s="3" t="s">
        <v>1115</v>
      </c>
      <c r="D411" s="3" t="s">
        <v>1115</v>
      </c>
      <c r="F411" s="3">
        <v>2.25</v>
      </c>
      <c r="G411" s="3">
        <v>31</v>
      </c>
      <c r="I411" s="4">
        <v>43227</v>
      </c>
      <c r="J411" s="4">
        <v>43241</v>
      </c>
      <c r="K411" s="3" t="b">
        <v>1</v>
      </c>
      <c r="L411" s="4">
        <v>43251</v>
      </c>
      <c r="Q411" s="5" t="s">
        <v>1117</v>
      </c>
      <c r="R411" s="5" t="s">
        <v>1116</v>
      </c>
      <c r="S411" s="3" t="s">
        <v>42</v>
      </c>
      <c r="T411" s="3" t="s">
        <v>43</v>
      </c>
      <c r="U411" s="3" t="s">
        <v>44</v>
      </c>
      <c r="V411" s="3" t="s">
        <v>45</v>
      </c>
      <c r="W411" s="3" t="s">
        <v>46</v>
      </c>
      <c r="X411" s="3" t="b">
        <v>1</v>
      </c>
      <c r="Y411" s="3" t="b">
        <v>0</v>
      </c>
      <c r="Z411" s="3" t="s">
        <v>55</v>
      </c>
      <c r="AL411" s="4">
        <v>43227</v>
      </c>
    </row>
    <row r="412" spans="1:38" x14ac:dyDescent="0.25">
      <c r="A412" s="3">
        <f>-18-1843161907</f>
        <v>-1843161925</v>
      </c>
      <c r="B412" s="3" t="s">
        <v>1118</v>
      </c>
      <c r="D412" s="3" t="s">
        <v>1118</v>
      </c>
      <c r="F412" s="3">
        <v>2.25</v>
      </c>
      <c r="G412" s="3">
        <v>11</v>
      </c>
      <c r="I412" s="4">
        <v>43283</v>
      </c>
      <c r="J412" s="4">
        <v>43313</v>
      </c>
      <c r="K412" s="3" t="b">
        <v>1</v>
      </c>
      <c r="L412" s="4">
        <v>43313</v>
      </c>
      <c r="Q412" s="5" t="s">
        <v>1119</v>
      </c>
      <c r="R412" s="5" t="s">
        <v>95</v>
      </c>
      <c r="S412" s="3" t="s">
        <v>42</v>
      </c>
      <c r="T412" s="3" t="s">
        <v>43</v>
      </c>
      <c r="U412" s="3" t="s">
        <v>44</v>
      </c>
      <c r="V412" s="3" t="s">
        <v>45</v>
      </c>
      <c r="W412" s="3" t="s">
        <v>61</v>
      </c>
      <c r="X412" s="3" t="b">
        <v>1</v>
      </c>
      <c r="Y412" s="3" t="b">
        <v>0</v>
      </c>
      <c r="Z412" s="3" t="s">
        <v>55</v>
      </c>
    </row>
    <row r="413" spans="1:38" ht="30" x14ac:dyDescent="0.25">
      <c r="A413" s="3">
        <f>-18-1184846396</f>
        <v>-1184846414</v>
      </c>
      <c r="B413" s="3" t="s">
        <v>1120</v>
      </c>
      <c r="D413" s="3" t="s">
        <v>1120</v>
      </c>
      <c r="F413" s="3">
        <v>2.2599999999999998</v>
      </c>
      <c r="G413" s="3">
        <v>10</v>
      </c>
      <c r="I413" s="4">
        <v>43341</v>
      </c>
      <c r="J413" s="4">
        <v>43355</v>
      </c>
      <c r="K413" s="3" t="b">
        <v>1</v>
      </c>
      <c r="L413" s="4">
        <v>43355</v>
      </c>
      <c r="Q413" s="5" t="s">
        <v>1121</v>
      </c>
      <c r="R413" s="5" t="s">
        <v>95</v>
      </c>
      <c r="S413" s="3" t="s">
        <v>53</v>
      </c>
      <c r="T413" s="3">
        <v>302.39999999999998</v>
      </c>
      <c r="U413" s="3" t="s">
        <v>54</v>
      </c>
      <c r="V413" s="3" t="s">
        <v>45</v>
      </c>
      <c r="W413" s="3" t="s">
        <v>61</v>
      </c>
      <c r="X413" s="3" t="b">
        <v>1</v>
      </c>
      <c r="Y413" s="3" t="b">
        <v>0</v>
      </c>
      <c r="Z413" s="3" t="s">
        <v>55</v>
      </c>
    </row>
    <row r="414" spans="1:38" x14ac:dyDescent="0.25">
      <c r="A414" s="3">
        <f>-18-1823777253</f>
        <v>-1823777271</v>
      </c>
      <c r="B414" s="3" t="s">
        <v>1122</v>
      </c>
      <c r="D414" s="3" t="s">
        <v>1122</v>
      </c>
      <c r="F414" s="3">
        <v>2.2599999999999998</v>
      </c>
      <c r="G414" s="3">
        <v>20</v>
      </c>
      <c r="I414" s="4">
        <v>43307</v>
      </c>
      <c r="J414" s="4">
        <v>43321</v>
      </c>
      <c r="K414" s="3" t="b">
        <v>1</v>
      </c>
      <c r="L414" s="4">
        <v>43327</v>
      </c>
      <c r="Q414" s="5" t="s">
        <v>58</v>
      </c>
      <c r="R414" s="5" t="s">
        <v>59</v>
      </c>
      <c r="S414" s="3" t="s">
        <v>60</v>
      </c>
      <c r="T414" s="3">
        <v>308.01</v>
      </c>
      <c r="U414" s="3" t="s">
        <v>54</v>
      </c>
      <c r="V414" s="3" t="s">
        <v>45</v>
      </c>
      <c r="W414" s="3" t="s">
        <v>61</v>
      </c>
      <c r="X414" s="3" t="b">
        <v>1</v>
      </c>
      <c r="Y414" s="3" t="b">
        <v>0</v>
      </c>
      <c r="Z414" s="3" t="s">
        <v>55</v>
      </c>
    </row>
    <row r="415" spans="1:38" x14ac:dyDescent="0.25">
      <c r="A415" s="3" t="s">
        <v>1123</v>
      </c>
      <c r="B415" s="3" t="s">
        <v>1124</v>
      </c>
      <c r="D415" s="3" t="s">
        <v>1124</v>
      </c>
      <c r="F415" s="3">
        <v>2.27</v>
      </c>
      <c r="G415" s="3">
        <v>1</v>
      </c>
      <c r="I415" s="4">
        <v>43145</v>
      </c>
      <c r="J415" s="4">
        <v>43158</v>
      </c>
      <c r="K415" s="3" t="b">
        <v>1</v>
      </c>
      <c r="L415" s="4">
        <v>43158</v>
      </c>
      <c r="M415" s="5" t="s">
        <v>57</v>
      </c>
      <c r="Q415" s="5" t="s">
        <v>1009</v>
      </c>
      <c r="R415" s="5" t="s">
        <v>1124</v>
      </c>
      <c r="S415" s="3" t="s">
        <v>42</v>
      </c>
      <c r="T415" s="3" t="s">
        <v>43</v>
      </c>
      <c r="U415" s="3" t="s">
        <v>44</v>
      </c>
      <c r="V415" s="3" t="s">
        <v>45</v>
      </c>
      <c r="W415" s="3" t="s">
        <v>46</v>
      </c>
      <c r="X415" s="3" t="b">
        <v>1</v>
      </c>
      <c r="Y415" s="3" t="b">
        <v>0</v>
      </c>
      <c r="Z415" s="3" t="s">
        <v>55</v>
      </c>
      <c r="AL415" s="4">
        <v>43145</v>
      </c>
    </row>
    <row r="416" spans="1:38" x14ac:dyDescent="0.25">
      <c r="A416" s="3">
        <f>-18-1515516576</f>
        <v>-1515516594</v>
      </c>
      <c r="B416" s="3" t="s">
        <v>1125</v>
      </c>
      <c r="D416" s="3" t="s">
        <v>1125</v>
      </c>
      <c r="F416" s="3">
        <v>2.27</v>
      </c>
      <c r="G416" s="3">
        <v>6</v>
      </c>
      <c r="I416" s="4">
        <v>43109</v>
      </c>
      <c r="J416" s="4">
        <v>43123</v>
      </c>
      <c r="K416" s="3" t="b">
        <v>1</v>
      </c>
      <c r="L416" s="4">
        <v>43123</v>
      </c>
      <c r="M416" s="5" t="s">
        <v>57</v>
      </c>
      <c r="Q416" s="5" t="s">
        <v>1126</v>
      </c>
      <c r="R416" s="5" t="s">
        <v>189</v>
      </c>
      <c r="S416" s="3" t="s">
        <v>42</v>
      </c>
      <c r="T416" s="3" t="s">
        <v>43</v>
      </c>
      <c r="U416" s="3" t="s">
        <v>44</v>
      </c>
      <c r="V416" s="3" t="s">
        <v>45</v>
      </c>
      <c r="W416" s="3" t="s">
        <v>61</v>
      </c>
      <c r="X416" s="3" t="b">
        <v>1</v>
      </c>
      <c r="Y416" s="3" t="b">
        <v>0</v>
      </c>
      <c r="Z416" s="3" t="s">
        <v>55</v>
      </c>
    </row>
    <row r="417" spans="1:38" x14ac:dyDescent="0.25">
      <c r="A417" s="3" t="s">
        <v>1127</v>
      </c>
      <c r="B417" s="3" t="s">
        <v>1125</v>
      </c>
      <c r="D417" s="3" t="s">
        <v>1125</v>
      </c>
      <c r="F417" s="3">
        <v>2.27</v>
      </c>
      <c r="G417" s="3">
        <v>6</v>
      </c>
      <c r="I417" s="4">
        <v>43200</v>
      </c>
      <c r="J417" s="4">
        <v>43227</v>
      </c>
      <c r="K417" s="3" t="b">
        <v>1</v>
      </c>
      <c r="L417" s="4">
        <v>43227</v>
      </c>
      <c r="M417" s="5" t="s">
        <v>57</v>
      </c>
      <c r="Q417" s="5" t="s">
        <v>1128</v>
      </c>
      <c r="R417" s="5" t="s">
        <v>1129</v>
      </c>
      <c r="S417" s="3" t="s">
        <v>42</v>
      </c>
      <c r="T417" s="3" t="s">
        <v>43</v>
      </c>
      <c r="U417" s="3" t="s">
        <v>44</v>
      </c>
      <c r="V417" s="3" t="s">
        <v>45</v>
      </c>
      <c r="W417" s="3" t="s">
        <v>61</v>
      </c>
      <c r="X417" s="3" t="b">
        <v>1</v>
      </c>
      <c r="Y417" s="3" t="b">
        <v>0</v>
      </c>
      <c r="Z417" s="3" t="s">
        <v>55</v>
      </c>
      <c r="AL417" s="4">
        <v>43200</v>
      </c>
    </row>
    <row r="418" spans="1:38" ht="30" x14ac:dyDescent="0.25">
      <c r="A418" s="3" t="s">
        <v>1130</v>
      </c>
      <c r="B418" s="3" t="s">
        <v>1131</v>
      </c>
      <c r="D418" s="3" t="s">
        <v>1131</v>
      </c>
      <c r="F418" s="3">
        <v>2.29</v>
      </c>
      <c r="G418" s="3">
        <v>26</v>
      </c>
      <c r="I418" s="4">
        <v>43145</v>
      </c>
      <c r="J418" s="4">
        <v>43171</v>
      </c>
      <c r="K418" s="3" t="b">
        <v>1</v>
      </c>
      <c r="L418" s="4">
        <v>43210</v>
      </c>
      <c r="O418" s="1"/>
      <c r="P418" s="1"/>
      <c r="Q418" s="2" t="s">
        <v>2597</v>
      </c>
      <c r="R418" s="5" t="s">
        <v>1131</v>
      </c>
      <c r="S418" s="3" t="s">
        <v>42</v>
      </c>
      <c r="T418" s="3" t="s">
        <v>43</v>
      </c>
      <c r="U418" s="3" t="s">
        <v>44</v>
      </c>
      <c r="V418" s="3" t="s">
        <v>45</v>
      </c>
      <c r="W418" s="3" t="s">
        <v>46</v>
      </c>
      <c r="X418" s="3" t="b">
        <v>1</v>
      </c>
      <c r="Y418" s="3" t="b">
        <v>0</v>
      </c>
      <c r="Z418" s="3" t="s">
        <v>55</v>
      </c>
      <c r="AL418" s="4">
        <v>43145</v>
      </c>
    </row>
    <row r="419" spans="1:38" x14ac:dyDescent="0.25">
      <c r="A419" s="3" t="s">
        <v>1132</v>
      </c>
      <c r="B419" s="3" t="s">
        <v>1133</v>
      </c>
      <c r="D419" s="3" t="s">
        <v>1133</v>
      </c>
      <c r="F419" s="3">
        <v>2.35</v>
      </c>
      <c r="G419" s="3">
        <v>29</v>
      </c>
      <c r="I419" s="4">
        <v>43140</v>
      </c>
      <c r="J419" s="4">
        <v>43153</v>
      </c>
      <c r="K419" s="3" t="b">
        <v>1</v>
      </c>
      <c r="L419" s="4">
        <v>43209</v>
      </c>
      <c r="O419" s="1"/>
      <c r="P419" s="1"/>
      <c r="Q419" s="2" t="s">
        <v>1134</v>
      </c>
      <c r="R419" s="5" t="s">
        <v>1133</v>
      </c>
      <c r="S419" s="3" t="s">
        <v>42</v>
      </c>
      <c r="T419" s="3" t="s">
        <v>43</v>
      </c>
      <c r="U419" s="3" t="s">
        <v>44</v>
      </c>
      <c r="V419" s="3" t="s">
        <v>45</v>
      </c>
      <c r="W419" s="3" t="s">
        <v>46</v>
      </c>
      <c r="X419" s="3" t="b">
        <v>1</v>
      </c>
      <c r="Y419" s="3" t="b">
        <v>0</v>
      </c>
      <c r="Z419" s="3" t="s">
        <v>55</v>
      </c>
      <c r="AL419" s="4">
        <v>43143</v>
      </c>
    </row>
    <row r="420" spans="1:38" ht="30" x14ac:dyDescent="0.25">
      <c r="A420" s="3" t="s">
        <v>1135</v>
      </c>
      <c r="B420" s="3" t="s">
        <v>1133</v>
      </c>
      <c r="D420" s="3" t="s">
        <v>1133</v>
      </c>
      <c r="F420" s="3">
        <v>2.35</v>
      </c>
      <c r="G420" s="3">
        <v>29</v>
      </c>
      <c r="I420" s="4">
        <v>43264</v>
      </c>
      <c r="J420" s="4">
        <v>43294</v>
      </c>
      <c r="K420" s="3" t="b">
        <v>1</v>
      </c>
      <c r="L420" s="4">
        <v>43284</v>
      </c>
      <c r="O420" s="6" t="s">
        <v>2529</v>
      </c>
      <c r="P420" s="1"/>
      <c r="Q420" s="2" t="s">
        <v>1136</v>
      </c>
      <c r="R420" s="5" t="s">
        <v>1133</v>
      </c>
      <c r="S420" s="3" t="s">
        <v>154</v>
      </c>
      <c r="T420" s="3">
        <v>302.01</v>
      </c>
      <c r="U420" s="3" t="s">
        <v>54</v>
      </c>
      <c r="V420" s="3" t="s">
        <v>45</v>
      </c>
      <c r="W420" s="3" t="s">
        <v>68</v>
      </c>
      <c r="X420" s="3" t="b">
        <v>1</v>
      </c>
      <c r="Y420" s="3" t="b">
        <v>0</v>
      </c>
      <c r="Z420" s="3" t="s">
        <v>62</v>
      </c>
      <c r="AA420" s="3">
        <v>7731</v>
      </c>
      <c r="AL420" s="4">
        <v>43264</v>
      </c>
    </row>
    <row r="421" spans="1:38" x14ac:dyDescent="0.25">
      <c r="A421" s="3" t="s">
        <v>1137</v>
      </c>
      <c r="B421" s="3" t="s">
        <v>1138</v>
      </c>
      <c r="D421" s="3" t="s">
        <v>1138</v>
      </c>
      <c r="F421" s="3">
        <v>2.35</v>
      </c>
      <c r="G421" s="3">
        <v>16</v>
      </c>
      <c r="I421" s="4">
        <v>43231</v>
      </c>
      <c r="J421" s="4">
        <v>43243</v>
      </c>
      <c r="K421" s="3" t="b">
        <v>1</v>
      </c>
      <c r="L421" s="4">
        <v>43243</v>
      </c>
      <c r="O421" s="1"/>
      <c r="P421" s="1"/>
      <c r="Q421" s="2" t="s">
        <v>1012</v>
      </c>
      <c r="R421" s="5" t="s">
        <v>1138</v>
      </c>
      <c r="S421" s="3" t="s">
        <v>42</v>
      </c>
      <c r="T421" s="3" t="s">
        <v>43</v>
      </c>
      <c r="U421" s="3" t="s">
        <v>44</v>
      </c>
      <c r="V421" s="3" t="s">
        <v>45</v>
      </c>
      <c r="W421" s="3" t="s">
        <v>46</v>
      </c>
      <c r="X421" s="3" t="b">
        <v>1</v>
      </c>
      <c r="Y421" s="3" t="b">
        <v>0</v>
      </c>
      <c r="Z421" s="3" t="s">
        <v>55</v>
      </c>
      <c r="AL421" s="4">
        <v>43231</v>
      </c>
    </row>
    <row r="422" spans="1:38" x14ac:dyDescent="0.25">
      <c r="A422" s="3">
        <f>-18-1254506594</f>
        <v>-1254506612</v>
      </c>
      <c r="B422" s="3" t="s">
        <v>1139</v>
      </c>
      <c r="D422" s="3" t="s">
        <v>1139</v>
      </c>
      <c r="F422" s="3">
        <v>2.35</v>
      </c>
      <c r="G422" s="3">
        <v>18</v>
      </c>
      <c r="I422" s="4">
        <v>43243</v>
      </c>
      <c r="J422" s="4">
        <v>43257</v>
      </c>
      <c r="K422" s="3" t="b">
        <v>1</v>
      </c>
      <c r="L422" s="4">
        <v>43258</v>
      </c>
      <c r="O422" s="1"/>
      <c r="P422" s="1"/>
      <c r="Q422" s="2" t="s">
        <v>51</v>
      </c>
      <c r="R422" s="5" t="s">
        <v>52</v>
      </c>
      <c r="S422" s="3" t="s">
        <v>53</v>
      </c>
      <c r="T422" s="3">
        <v>302.39999999999998</v>
      </c>
      <c r="U422" s="3" t="s">
        <v>54</v>
      </c>
      <c r="V422" s="3" t="s">
        <v>45</v>
      </c>
      <c r="W422" s="3" t="s">
        <v>46</v>
      </c>
      <c r="X422" s="3" t="b">
        <v>1</v>
      </c>
      <c r="Y422" s="3" t="b">
        <v>0</v>
      </c>
      <c r="Z422" s="3" t="s">
        <v>55</v>
      </c>
    </row>
    <row r="423" spans="1:38" x14ac:dyDescent="0.25">
      <c r="A423" s="3" t="s">
        <v>1140</v>
      </c>
      <c r="B423" s="3" t="s">
        <v>1133</v>
      </c>
      <c r="D423" s="3" t="s">
        <v>1133</v>
      </c>
      <c r="F423" s="3">
        <v>2.35</v>
      </c>
      <c r="G423" s="3">
        <v>29</v>
      </c>
      <c r="I423" s="4">
        <v>43182</v>
      </c>
      <c r="J423" s="4">
        <v>43221</v>
      </c>
      <c r="K423" s="3" t="b">
        <v>1</v>
      </c>
      <c r="L423" s="4">
        <v>43257</v>
      </c>
      <c r="M423" s="5" t="s">
        <v>1141</v>
      </c>
      <c r="O423" s="1"/>
      <c r="P423" s="1"/>
      <c r="Q423" s="2" t="s">
        <v>1142</v>
      </c>
      <c r="R423" s="5" t="s">
        <v>1143</v>
      </c>
      <c r="S423" s="3" t="s">
        <v>89</v>
      </c>
      <c r="T423" s="3" t="s">
        <v>90</v>
      </c>
      <c r="U423" s="3" t="s">
        <v>44</v>
      </c>
      <c r="V423" s="3" t="s">
        <v>45</v>
      </c>
      <c r="W423" s="3" t="s">
        <v>68</v>
      </c>
      <c r="X423" s="3" t="b">
        <v>1</v>
      </c>
      <c r="Y423" s="3" t="b">
        <v>0</v>
      </c>
      <c r="Z423" s="3" t="s">
        <v>55</v>
      </c>
      <c r="AL423" s="4">
        <v>43182</v>
      </c>
    </row>
    <row r="424" spans="1:38" x14ac:dyDescent="0.25">
      <c r="A424" s="3">
        <f>-18-1861701161</f>
        <v>-1861701179</v>
      </c>
      <c r="B424" s="3" t="s">
        <v>1144</v>
      </c>
      <c r="D424" s="3" t="s">
        <v>1144</v>
      </c>
      <c r="F424" s="3">
        <v>2.38</v>
      </c>
      <c r="G424" s="3">
        <v>14</v>
      </c>
      <c r="I424" s="4">
        <v>43242</v>
      </c>
      <c r="J424" s="4">
        <v>43263</v>
      </c>
      <c r="K424" s="3" t="b">
        <v>1</v>
      </c>
      <c r="L424" s="4">
        <v>43287</v>
      </c>
      <c r="O424" s="1"/>
      <c r="P424" s="1"/>
      <c r="Q424" s="2" t="s">
        <v>2523</v>
      </c>
      <c r="R424" s="5" t="s">
        <v>52</v>
      </c>
      <c r="S424" s="3" t="s">
        <v>53</v>
      </c>
      <c r="T424" s="3">
        <v>302.39999999999998</v>
      </c>
      <c r="U424" s="3" t="s">
        <v>54</v>
      </c>
      <c r="V424" s="3" t="s">
        <v>45</v>
      </c>
      <c r="W424" s="3" t="s">
        <v>46</v>
      </c>
      <c r="X424" s="3" t="b">
        <v>1</v>
      </c>
      <c r="Y424" s="3" t="b">
        <v>0</v>
      </c>
      <c r="Z424" s="3" t="s">
        <v>55</v>
      </c>
    </row>
    <row r="425" spans="1:38" x14ac:dyDescent="0.25">
      <c r="A425" s="3">
        <f>-18-1105877245</f>
        <v>-1105877263</v>
      </c>
      <c r="B425" s="3" t="s">
        <v>1145</v>
      </c>
      <c r="D425" s="3" t="s">
        <v>1145</v>
      </c>
      <c r="F425" s="3">
        <v>2.38</v>
      </c>
      <c r="G425" s="3">
        <v>4</v>
      </c>
      <c r="I425" s="4">
        <v>43251</v>
      </c>
      <c r="J425" s="4">
        <v>43264</v>
      </c>
      <c r="K425" s="3" t="b">
        <v>1</v>
      </c>
      <c r="L425" s="4">
        <v>43287</v>
      </c>
      <c r="O425" s="1"/>
      <c r="P425" s="1"/>
      <c r="Q425" s="2" t="s">
        <v>2524</v>
      </c>
      <c r="R425" s="5" t="s">
        <v>52</v>
      </c>
      <c r="S425" s="3" t="s">
        <v>53</v>
      </c>
      <c r="T425" s="3">
        <v>302.39999999999998</v>
      </c>
      <c r="U425" s="3" t="s">
        <v>54</v>
      </c>
      <c r="V425" s="3" t="s">
        <v>45</v>
      </c>
      <c r="W425" s="3" t="s">
        <v>46</v>
      </c>
      <c r="X425" s="3" t="b">
        <v>1</v>
      </c>
      <c r="Y425" s="3" t="b">
        <v>0</v>
      </c>
      <c r="Z425" s="3" t="s">
        <v>55</v>
      </c>
    </row>
    <row r="426" spans="1:38" x14ac:dyDescent="0.25">
      <c r="A426" s="3">
        <f>-18-1738327143</f>
        <v>-1738327161</v>
      </c>
      <c r="B426" s="3" t="s">
        <v>1146</v>
      </c>
      <c r="F426" s="3">
        <v>2.4</v>
      </c>
      <c r="G426" s="3">
        <v>34</v>
      </c>
      <c r="I426" s="4">
        <v>43348</v>
      </c>
      <c r="J426" s="4">
        <v>43385</v>
      </c>
      <c r="K426" s="3" t="b">
        <v>1</v>
      </c>
      <c r="L426" s="4">
        <v>43385</v>
      </c>
      <c r="Q426" s="5" t="s">
        <v>1147</v>
      </c>
      <c r="R426" s="5" t="s">
        <v>52</v>
      </c>
      <c r="S426" s="3" t="s">
        <v>53</v>
      </c>
      <c r="T426" s="3">
        <v>302.39999999999998</v>
      </c>
      <c r="U426" s="3" t="s">
        <v>54</v>
      </c>
      <c r="V426" s="3" t="s">
        <v>45</v>
      </c>
      <c r="W426" s="3" t="s">
        <v>61</v>
      </c>
      <c r="X426" s="3" t="b">
        <v>1</v>
      </c>
      <c r="Y426" s="3" t="b">
        <v>0</v>
      </c>
      <c r="Z426" s="3" t="s">
        <v>55</v>
      </c>
      <c r="AB426" s="4">
        <v>43362</v>
      </c>
      <c r="AC426" s="4">
        <v>43385</v>
      </c>
      <c r="AD426" s="3" t="s">
        <v>1148</v>
      </c>
      <c r="AE426" s="5" t="s">
        <v>1149</v>
      </c>
      <c r="AF426" s="3" t="s">
        <v>1148</v>
      </c>
    </row>
    <row r="427" spans="1:38" x14ac:dyDescent="0.25">
      <c r="A427" s="3">
        <f>-18-1536508221</f>
        <v>-1536508239</v>
      </c>
      <c r="B427" s="3" t="s">
        <v>1150</v>
      </c>
      <c r="D427" s="3" t="s">
        <v>1150</v>
      </c>
      <c r="F427" s="3">
        <v>20</v>
      </c>
      <c r="G427" s="3">
        <v>4</v>
      </c>
      <c r="I427" s="4">
        <v>43251</v>
      </c>
      <c r="J427" s="4">
        <v>43265</v>
      </c>
      <c r="K427" s="3" t="b">
        <v>1</v>
      </c>
      <c r="L427" s="4">
        <v>43265</v>
      </c>
      <c r="Q427" s="5" t="s">
        <v>77</v>
      </c>
      <c r="R427" s="5" t="s">
        <v>52</v>
      </c>
      <c r="S427" s="3" t="s">
        <v>42</v>
      </c>
      <c r="T427" s="3" t="s">
        <v>43</v>
      </c>
      <c r="U427" s="3" t="s">
        <v>44</v>
      </c>
      <c r="V427" s="3" t="s">
        <v>45</v>
      </c>
      <c r="W427" s="3" t="s">
        <v>46</v>
      </c>
      <c r="X427" s="3" t="b">
        <v>1</v>
      </c>
      <c r="Y427" s="3" t="b">
        <v>0</v>
      </c>
      <c r="Z427" s="3" t="s">
        <v>55</v>
      </c>
    </row>
    <row r="428" spans="1:38" x14ac:dyDescent="0.25">
      <c r="A428" s="3" t="s">
        <v>1151</v>
      </c>
      <c r="B428" s="3" t="s">
        <v>1152</v>
      </c>
      <c r="D428" s="3" t="s">
        <v>1152</v>
      </c>
      <c r="F428" s="3">
        <v>200</v>
      </c>
      <c r="G428" s="3">
        <v>3</v>
      </c>
      <c r="I428" s="4">
        <v>43147</v>
      </c>
      <c r="J428" s="4">
        <v>43171</v>
      </c>
      <c r="K428" s="3" t="b">
        <v>1</v>
      </c>
      <c r="L428" s="4">
        <v>43173</v>
      </c>
      <c r="M428" s="5" t="s">
        <v>1153</v>
      </c>
      <c r="Q428" s="5" t="s">
        <v>1154</v>
      </c>
      <c r="R428" s="5" t="s">
        <v>1155</v>
      </c>
      <c r="S428" s="3" t="s">
        <v>73</v>
      </c>
      <c r="T428" s="3" t="s">
        <v>74</v>
      </c>
      <c r="U428" s="3" t="s">
        <v>44</v>
      </c>
      <c r="V428" s="3" t="s">
        <v>45</v>
      </c>
      <c r="W428" s="3" t="s">
        <v>68</v>
      </c>
      <c r="X428" s="3" t="b">
        <v>1</v>
      </c>
      <c r="Y428" s="3" t="b">
        <v>0</v>
      </c>
      <c r="Z428" s="3" t="s">
        <v>55</v>
      </c>
      <c r="AL428" s="4">
        <v>43151</v>
      </c>
    </row>
    <row r="429" spans="1:38" x14ac:dyDescent="0.25">
      <c r="A429" s="3" t="s">
        <v>1156</v>
      </c>
      <c r="B429" s="3" t="s">
        <v>1157</v>
      </c>
      <c r="D429" s="3" t="s">
        <v>1157</v>
      </c>
      <c r="F429" s="3">
        <v>213</v>
      </c>
      <c r="G429" s="3">
        <v>1</v>
      </c>
      <c r="I429" s="4">
        <v>43327</v>
      </c>
      <c r="J429" s="4">
        <v>43350</v>
      </c>
      <c r="K429" s="3" t="b">
        <v>1</v>
      </c>
      <c r="L429" s="4">
        <v>43349</v>
      </c>
      <c r="Q429" s="5" t="s">
        <v>1158</v>
      </c>
      <c r="R429" s="5" t="s">
        <v>1157</v>
      </c>
      <c r="S429" s="3" t="s">
        <v>73</v>
      </c>
      <c r="T429" s="3" t="s">
        <v>74</v>
      </c>
      <c r="U429" s="3" t="s">
        <v>44</v>
      </c>
      <c r="V429" s="3" t="s">
        <v>45</v>
      </c>
      <c r="W429" s="3" t="s">
        <v>174</v>
      </c>
      <c r="X429" s="3" t="b">
        <v>1</v>
      </c>
      <c r="Y429" s="3" t="b">
        <v>0</v>
      </c>
      <c r="Z429" s="3" t="s">
        <v>55</v>
      </c>
      <c r="AL429" s="4">
        <v>43327</v>
      </c>
    </row>
    <row r="430" spans="1:38" ht="30" x14ac:dyDescent="0.25">
      <c r="A430" s="3" t="s">
        <v>1159</v>
      </c>
      <c r="B430" s="3" t="s">
        <v>1160</v>
      </c>
      <c r="D430" s="3" t="s">
        <v>1160</v>
      </c>
      <c r="F430" s="3">
        <v>218</v>
      </c>
      <c r="G430" s="3">
        <v>20.329999999999998</v>
      </c>
      <c r="H430" s="3" t="s">
        <v>662</v>
      </c>
      <c r="I430" s="4">
        <v>43326</v>
      </c>
      <c r="J430" s="4">
        <v>43335</v>
      </c>
      <c r="K430" s="3" t="b">
        <v>1</v>
      </c>
      <c r="L430" s="4">
        <v>43355</v>
      </c>
      <c r="M430" s="2" t="s">
        <v>2510</v>
      </c>
      <c r="O430" s="6" t="s">
        <v>2559</v>
      </c>
      <c r="Q430" s="5" t="s">
        <v>1161</v>
      </c>
      <c r="R430" s="5" t="s">
        <v>1162</v>
      </c>
      <c r="S430" s="3" t="s">
        <v>1163</v>
      </c>
      <c r="T430" s="3" t="s">
        <v>1164</v>
      </c>
      <c r="U430" s="3" t="s">
        <v>44</v>
      </c>
      <c r="V430" s="3" t="s">
        <v>45</v>
      </c>
      <c r="W430" s="3" t="s">
        <v>174</v>
      </c>
      <c r="X430" s="3" t="b">
        <v>1</v>
      </c>
      <c r="Y430" s="3" t="b">
        <v>0</v>
      </c>
      <c r="Z430" s="3" t="s">
        <v>55</v>
      </c>
      <c r="AL430" s="4">
        <v>43326</v>
      </c>
    </row>
    <row r="431" spans="1:38" ht="45" x14ac:dyDescent="0.25">
      <c r="A431" s="3" t="s">
        <v>1165</v>
      </c>
      <c r="B431" s="3" t="s">
        <v>1166</v>
      </c>
      <c r="D431" s="3" t="s">
        <v>1166</v>
      </c>
      <c r="F431" s="3">
        <v>218</v>
      </c>
      <c r="G431" s="3">
        <v>15</v>
      </c>
      <c r="I431" s="4">
        <v>43256</v>
      </c>
      <c r="J431" s="4">
        <v>43420</v>
      </c>
      <c r="K431" s="3" t="b">
        <v>0</v>
      </c>
      <c r="O431" s="6" t="s">
        <v>2529</v>
      </c>
      <c r="Q431" s="5" t="s">
        <v>1167</v>
      </c>
      <c r="R431" s="5" t="s">
        <v>1166</v>
      </c>
      <c r="S431" s="3" t="s">
        <v>787</v>
      </c>
      <c r="T431" s="3">
        <v>303.01</v>
      </c>
      <c r="U431" s="3" t="s">
        <v>54</v>
      </c>
      <c r="V431" s="3" t="s">
        <v>45</v>
      </c>
      <c r="W431" s="3" t="s">
        <v>174</v>
      </c>
      <c r="X431" s="3" t="b">
        <v>1</v>
      </c>
      <c r="Y431" s="3" t="b">
        <v>0</v>
      </c>
      <c r="Z431" s="3" t="s">
        <v>55</v>
      </c>
      <c r="AL431" s="4">
        <v>43348</v>
      </c>
    </row>
    <row r="432" spans="1:38" x14ac:dyDescent="0.25">
      <c r="A432" s="3" t="s">
        <v>1168</v>
      </c>
      <c r="B432" s="3" t="s">
        <v>1166</v>
      </c>
      <c r="D432" s="3" t="s">
        <v>1166</v>
      </c>
      <c r="F432" s="3">
        <v>218</v>
      </c>
      <c r="G432" s="3">
        <v>15</v>
      </c>
      <c r="H432" s="3" t="s">
        <v>843</v>
      </c>
      <c r="I432" s="4">
        <v>43256</v>
      </c>
      <c r="J432" s="4">
        <v>43342</v>
      </c>
      <c r="K432" s="3" t="b">
        <v>0</v>
      </c>
      <c r="O432" s="6" t="s">
        <v>2529</v>
      </c>
      <c r="Q432" s="5" t="s">
        <v>1169</v>
      </c>
      <c r="R432" s="5" t="s">
        <v>1170</v>
      </c>
      <c r="S432" s="3" t="s">
        <v>53</v>
      </c>
      <c r="T432" s="3">
        <v>302.39999999999998</v>
      </c>
      <c r="U432" s="3" t="s">
        <v>54</v>
      </c>
      <c r="V432" s="3" t="s">
        <v>45</v>
      </c>
      <c r="W432" s="3" t="s">
        <v>174</v>
      </c>
      <c r="X432" s="3" t="b">
        <v>1</v>
      </c>
      <c r="Y432" s="3" t="b">
        <v>0</v>
      </c>
      <c r="Z432" s="3" t="s">
        <v>55</v>
      </c>
      <c r="AL432" s="4">
        <v>43256</v>
      </c>
    </row>
    <row r="433" spans="1:38" x14ac:dyDescent="0.25">
      <c r="A433" s="3" t="s">
        <v>1171</v>
      </c>
      <c r="B433" s="3" t="s">
        <v>1172</v>
      </c>
      <c r="D433" s="3" t="s">
        <v>1172</v>
      </c>
      <c r="F433" s="3">
        <v>218</v>
      </c>
      <c r="G433" s="3">
        <v>25</v>
      </c>
      <c r="I433" s="4">
        <v>43132</v>
      </c>
      <c r="J433" s="4">
        <v>43178</v>
      </c>
      <c r="K433" s="3" t="b">
        <v>1</v>
      </c>
      <c r="L433" s="4">
        <v>43159</v>
      </c>
      <c r="M433" s="5" t="s">
        <v>1173</v>
      </c>
      <c r="O433" s="1"/>
      <c r="Q433" s="5" t="s">
        <v>1174</v>
      </c>
      <c r="R433" s="5" t="s">
        <v>1172</v>
      </c>
      <c r="S433" s="3" t="s">
        <v>73</v>
      </c>
      <c r="T433" s="3" t="s">
        <v>74</v>
      </c>
      <c r="U433" s="3" t="s">
        <v>44</v>
      </c>
      <c r="V433" s="3" t="s">
        <v>45</v>
      </c>
      <c r="W433" s="3" t="s">
        <v>61</v>
      </c>
      <c r="X433" s="3" t="b">
        <v>1</v>
      </c>
      <c r="Y433" s="3" t="b">
        <v>0</v>
      </c>
      <c r="Z433" s="3" t="s">
        <v>55</v>
      </c>
      <c r="AL433" s="4">
        <v>43132</v>
      </c>
    </row>
    <row r="434" spans="1:38" ht="30" x14ac:dyDescent="0.25">
      <c r="A434" s="3" t="s">
        <v>1175</v>
      </c>
      <c r="B434" s="3" t="s">
        <v>1176</v>
      </c>
      <c r="D434" s="3" t="s">
        <v>1176</v>
      </c>
      <c r="F434" s="3">
        <v>218</v>
      </c>
      <c r="G434" s="3">
        <v>20.22</v>
      </c>
      <c r="I434" s="4">
        <v>43326</v>
      </c>
      <c r="J434" s="4">
        <v>43335</v>
      </c>
      <c r="K434" s="3" t="b">
        <v>1</v>
      </c>
      <c r="L434" s="4">
        <v>43355</v>
      </c>
      <c r="M434" s="2" t="s">
        <v>2511</v>
      </c>
      <c r="O434" s="6" t="s">
        <v>2529</v>
      </c>
      <c r="Q434" s="5" t="s">
        <v>1161</v>
      </c>
      <c r="S434" s="3" t="s">
        <v>1163</v>
      </c>
      <c r="T434" s="3" t="s">
        <v>1164</v>
      </c>
      <c r="U434" s="3" t="s">
        <v>44</v>
      </c>
      <c r="V434" s="3" t="s">
        <v>45</v>
      </c>
      <c r="W434" s="3" t="s">
        <v>174</v>
      </c>
      <c r="X434" s="3" t="b">
        <v>1</v>
      </c>
      <c r="Y434" s="3" t="b">
        <v>0</v>
      </c>
      <c r="Z434" s="3" t="s">
        <v>55</v>
      </c>
      <c r="AL434" s="4">
        <v>43326</v>
      </c>
    </row>
    <row r="435" spans="1:38" x14ac:dyDescent="0.25">
      <c r="A435" s="3">
        <f>-18-1863301545</f>
        <v>-1863301563</v>
      </c>
      <c r="B435" s="3" t="s">
        <v>1177</v>
      </c>
      <c r="D435" s="3" t="s">
        <v>1177</v>
      </c>
      <c r="F435" s="3">
        <v>218</v>
      </c>
      <c r="G435" s="3">
        <v>30.41</v>
      </c>
      <c r="I435" s="4">
        <v>43242</v>
      </c>
      <c r="J435" s="4">
        <v>43256</v>
      </c>
      <c r="K435" s="3" t="b">
        <v>1</v>
      </c>
      <c r="L435" s="4">
        <v>43257</v>
      </c>
      <c r="O435" s="1"/>
      <c r="Q435" s="5" t="s">
        <v>51</v>
      </c>
      <c r="R435" s="5" t="s">
        <v>52</v>
      </c>
      <c r="S435" s="3" t="s">
        <v>53</v>
      </c>
      <c r="T435" s="3">
        <v>302.39999999999998</v>
      </c>
      <c r="U435" s="3" t="s">
        <v>54</v>
      </c>
      <c r="V435" s="3" t="s">
        <v>45</v>
      </c>
      <c r="W435" s="3" t="s">
        <v>174</v>
      </c>
      <c r="X435" s="3" t="b">
        <v>1</v>
      </c>
      <c r="Y435" s="3" t="b">
        <v>0</v>
      </c>
      <c r="Z435" s="3" t="s">
        <v>55</v>
      </c>
    </row>
    <row r="436" spans="1:38" x14ac:dyDescent="0.25">
      <c r="A436" s="3" t="s">
        <v>1178</v>
      </c>
      <c r="B436" s="3" t="s">
        <v>1179</v>
      </c>
      <c r="D436" s="3" t="s">
        <v>1179</v>
      </c>
      <c r="F436" s="3">
        <v>219</v>
      </c>
      <c r="G436" s="3">
        <v>16.03</v>
      </c>
      <c r="I436" s="4">
        <v>43343</v>
      </c>
      <c r="J436" s="4">
        <v>43357</v>
      </c>
      <c r="K436" s="3" t="b">
        <v>0</v>
      </c>
      <c r="O436" s="1"/>
      <c r="Q436" s="5" t="s">
        <v>1180</v>
      </c>
      <c r="R436" s="5" t="s">
        <v>1181</v>
      </c>
      <c r="S436" s="3" t="s">
        <v>73</v>
      </c>
      <c r="T436" s="3" t="s">
        <v>74</v>
      </c>
      <c r="U436" s="3" t="s">
        <v>44</v>
      </c>
      <c r="V436" s="3" t="s">
        <v>45</v>
      </c>
      <c r="W436" s="3" t="s">
        <v>174</v>
      </c>
      <c r="X436" s="3" t="b">
        <v>1</v>
      </c>
      <c r="Y436" s="3" t="b">
        <v>0</v>
      </c>
      <c r="Z436" s="3" t="s">
        <v>55</v>
      </c>
      <c r="AL436" s="4">
        <v>43343</v>
      </c>
    </row>
    <row r="437" spans="1:38" x14ac:dyDescent="0.25">
      <c r="A437" s="3" t="s">
        <v>1182</v>
      </c>
      <c r="B437" s="3" t="s">
        <v>1183</v>
      </c>
      <c r="D437" s="3" t="s">
        <v>1183</v>
      </c>
      <c r="F437" s="3">
        <v>219</v>
      </c>
      <c r="G437" s="3">
        <v>16.02</v>
      </c>
      <c r="I437" s="4">
        <v>43342</v>
      </c>
      <c r="J437" s="4">
        <v>43357</v>
      </c>
      <c r="K437" s="3" t="b">
        <v>0</v>
      </c>
      <c r="O437" s="1"/>
      <c r="Q437" s="5" t="s">
        <v>1180</v>
      </c>
      <c r="R437" s="5" t="s">
        <v>1184</v>
      </c>
      <c r="S437" s="3" t="s">
        <v>73</v>
      </c>
      <c r="T437" s="3" t="s">
        <v>74</v>
      </c>
      <c r="U437" s="3" t="s">
        <v>44</v>
      </c>
      <c r="V437" s="3" t="s">
        <v>45</v>
      </c>
      <c r="W437" s="3" t="s">
        <v>174</v>
      </c>
      <c r="X437" s="3" t="b">
        <v>1</v>
      </c>
      <c r="Y437" s="3" t="b">
        <v>0</v>
      </c>
      <c r="Z437" s="3" t="s">
        <v>55</v>
      </c>
      <c r="AL437" s="4">
        <v>43343</v>
      </c>
    </row>
    <row r="438" spans="1:38" ht="75" x14ac:dyDescent="0.25">
      <c r="A438" s="3">
        <f>-18-1484444144</f>
        <v>-1484444162</v>
      </c>
      <c r="B438" s="3" t="s">
        <v>1185</v>
      </c>
      <c r="F438" s="3">
        <v>219</v>
      </c>
      <c r="G438" s="3">
        <v>8</v>
      </c>
      <c r="I438" s="4">
        <v>43257</v>
      </c>
      <c r="J438" s="4">
        <v>43329</v>
      </c>
      <c r="K438" s="3" t="b">
        <v>1</v>
      </c>
      <c r="L438" s="4">
        <v>43332</v>
      </c>
      <c r="O438" s="1" t="s">
        <v>2558</v>
      </c>
      <c r="Q438" s="2" t="s">
        <v>2582</v>
      </c>
      <c r="R438" s="5" t="s">
        <v>95</v>
      </c>
      <c r="S438" s="3" t="s">
        <v>60</v>
      </c>
      <c r="T438" s="3">
        <v>308.01</v>
      </c>
      <c r="U438" s="3" t="s">
        <v>54</v>
      </c>
      <c r="V438" s="3" t="s">
        <v>45</v>
      </c>
      <c r="W438" s="3" t="s">
        <v>61</v>
      </c>
      <c r="X438" s="3" t="b">
        <v>1</v>
      </c>
      <c r="Y438" s="3" t="b">
        <v>0</v>
      </c>
      <c r="Z438" s="3" t="s">
        <v>55</v>
      </c>
      <c r="AB438" s="4">
        <v>43294</v>
      </c>
      <c r="AC438" s="4">
        <v>43315</v>
      </c>
      <c r="AD438" s="3" t="s">
        <v>1186</v>
      </c>
      <c r="AE438" s="5" t="s">
        <v>1187</v>
      </c>
      <c r="AF438" s="3" t="s">
        <v>1188</v>
      </c>
    </row>
    <row r="439" spans="1:38" x14ac:dyDescent="0.25">
      <c r="A439" s="3" t="s">
        <v>1189</v>
      </c>
      <c r="B439" s="3" t="s">
        <v>1190</v>
      </c>
      <c r="D439" s="3" t="s">
        <v>1190</v>
      </c>
      <c r="F439" s="3">
        <v>224</v>
      </c>
      <c r="G439" s="3">
        <v>15.01</v>
      </c>
      <c r="I439" s="4">
        <v>43315</v>
      </c>
      <c r="J439" s="4">
        <v>43360</v>
      </c>
      <c r="K439" s="3" t="b">
        <v>1</v>
      </c>
      <c r="L439" s="4">
        <v>43362</v>
      </c>
      <c r="Q439" s="5" t="s">
        <v>1191</v>
      </c>
      <c r="R439" s="5" t="s">
        <v>1192</v>
      </c>
      <c r="S439" s="3" t="s">
        <v>60</v>
      </c>
      <c r="T439" s="3">
        <v>308.01</v>
      </c>
      <c r="U439" s="3" t="s">
        <v>54</v>
      </c>
      <c r="V439" s="3" t="s">
        <v>45</v>
      </c>
      <c r="W439" s="3" t="s">
        <v>61</v>
      </c>
      <c r="X439" s="3" t="b">
        <v>1</v>
      </c>
      <c r="Y439" s="3" t="b">
        <v>0</v>
      </c>
      <c r="Z439" s="3" t="s">
        <v>55</v>
      </c>
      <c r="AL439" s="4">
        <v>43315</v>
      </c>
    </row>
    <row r="440" spans="1:38" x14ac:dyDescent="0.25">
      <c r="A440" s="3">
        <f>-18-1309038144</f>
        <v>-1309038162</v>
      </c>
      <c r="B440" s="3" t="s">
        <v>1193</v>
      </c>
      <c r="D440" s="3" t="s">
        <v>1193</v>
      </c>
      <c r="F440" s="3">
        <v>224</v>
      </c>
      <c r="G440" s="3">
        <v>12.01</v>
      </c>
      <c r="I440" s="4">
        <v>43277</v>
      </c>
      <c r="J440" s="4">
        <v>43291</v>
      </c>
      <c r="K440" s="3" t="b">
        <v>1</v>
      </c>
      <c r="L440" s="4">
        <v>43291</v>
      </c>
      <c r="M440" s="5" t="s">
        <v>170</v>
      </c>
      <c r="Q440" s="5" t="s">
        <v>227</v>
      </c>
      <c r="R440" s="5" t="s">
        <v>59</v>
      </c>
      <c r="S440" s="3" t="s">
        <v>60</v>
      </c>
      <c r="T440" s="3">
        <v>308.01</v>
      </c>
      <c r="U440" s="3" t="s">
        <v>54</v>
      </c>
      <c r="V440" s="3" t="s">
        <v>45</v>
      </c>
      <c r="W440" s="3" t="s">
        <v>174</v>
      </c>
      <c r="X440" s="3" t="b">
        <v>1</v>
      </c>
      <c r="Y440" s="3" t="b">
        <v>0</v>
      </c>
      <c r="Z440" s="3" t="s">
        <v>55</v>
      </c>
    </row>
    <row r="441" spans="1:38" x14ac:dyDescent="0.25">
      <c r="A441" s="3" t="s">
        <v>1194</v>
      </c>
      <c r="B441" s="3" t="s">
        <v>1195</v>
      </c>
      <c r="D441" s="3" t="s">
        <v>1195</v>
      </c>
      <c r="F441" s="3">
        <v>224</v>
      </c>
      <c r="G441" s="3">
        <v>34.01</v>
      </c>
      <c r="I441" s="4">
        <v>43287</v>
      </c>
      <c r="J441" s="4">
        <v>43406</v>
      </c>
      <c r="K441" s="3" t="b">
        <v>0</v>
      </c>
      <c r="Q441" s="5" t="s">
        <v>1196</v>
      </c>
      <c r="R441" s="5" t="s">
        <v>1195</v>
      </c>
      <c r="S441" s="3" t="s">
        <v>60</v>
      </c>
      <c r="T441" s="3">
        <v>308.01</v>
      </c>
      <c r="U441" s="3" t="s">
        <v>54</v>
      </c>
      <c r="V441" s="3" t="s">
        <v>45</v>
      </c>
      <c r="W441" s="3" t="s">
        <v>174</v>
      </c>
      <c r="X441" s="3" t="b">
        <v>1</v>
      </c>
      <c r="Y441" s="3" t="b">
        <v>0</v>
      </c>
      <c r="Z441" s="3" t="s">
        <v>55</v>
      </c>
      <c r="AB441" s="4">
        <v>43385</v>
      </c>
      <c r="AC441" s="4">
        <v>43406</v>
      </c>
      <c r="AF441" s="3" t="s">
        <v>1197</v>
      </c>
      <c r="AL441" s="4">
        <v>43287</v>
      </c>
    </row>
    <row r="442" spans="1:38" ht="30" x14ac:dyDescent="0.25">
      <c r="A442" s="3" t="s">
        <v>1198</v>
      </c>
      <c r="B442" s="3" t="s">
        <v>1199</v>
      </c>
      <c r="D442" s="3" t="s">
        <v>1199</v>
      </c>
      <c r="F442" s="3">
        <v>226</v>
      </c>
      <c r="G442" s="3">
        <v>7</v>
      </c>
      <c r="I442" s="4">
        <v>43145</v>
      </c>
      <c r="J442" s="4">
        <v>43160</v>
      </c>
      <c r="K442" s="3" t="b">
        <v>1</v>
      </c>
      <c r="L442" s="4">
        <v>43159</v>
      </c>
      <c r="M442" s="5" t="s">
        <v>57</v>
      </c>
      <c r="Q442" s="5" t="s">
        <v>1200</v>
      </c>
      <c r="R442" s="5" t="s">
        <v>1201</v>
      </c>
      <c r="S442" s="3" t="s">
        <v>366</v>
      </c>
      <c r="T442" s="3" t="s">
        <v>367</v>
      </c>
      <c r="U442" s="3" t="s">
        <v>44</v>
      </c>
      <c r="V442" s="3" t="s">
        <v>45</v>
      </c>
      <c r="W442" s="3" t="s">
        <v>61</v>
      </c>
      <c r="X442" s="3" t="b">
        <v>1</v>
      </c>
      <c r="Y442" s="3" t="b">
        <v>0</v>
      </c>
      <c r="Z442" s="3" t="s">
        <v>55</v>
      </c>
      <c r="AL442" s="4">
        <v>43146</v>
      </c>
    </row>
    <row r="443" spans="1:38" x14ac:dyDescent="0.25">
      <c r="A443" s="3" t="s">
        <v>1202</v>
      </c>
      <c r="B443" s="3" t="s">
        <v>1203</v>
      </c>
      <c r="D443" s="3" t="s">
        <v>1203</v>
      </c>
      <c r="F443" s="3">
        <v>229</v>
      </c>
      <c r="G443" s="3">
        <v>19</v>
      </c>
      <c r="I443" s="4">
        <v>43131</v>
      </c>
      <c r="J443" s="4">
        <v>43145</v>
      </c>
      <c r="K443" s="3" t="b">
        <v>1</v>
      </c>
      <c r="L443" s="4">
        <v>43146</v>
      </c>
      <c r="M443" s="5" t="s">
        <v>1204</v>
      </c>
      <c r="Q443" s="5" t="s">
        <v>1205</v>
      </c>
      <c r="R443" s="5" t="s">
        <v>1203</v>
      </c>
      <c r="S443" s="3" t="s">
        <v>1206</v>
      </c>
      <c r="T443" s="3" t="s">
        <v>1207</v>
      </c>
      <c r="U443" s="3" t="s">
        <v>44</v>
      </c>
      <c r="V443" s="3" t="s">
        <v>45</v>
      </c>
      <c r="W443" s="3" t="s">
        <v>174</v>
      </c>
      <c r="X443" s="3" t="b">
        <v>1</v>
      </c>
      <c r="Y443" s="3" t="b">
        <v>0</v>
      </c>
      <c r="Z443" s="3" t="s">
        <v>55</v>
      </c>
      <c r="AL443" s="4">
        <v>43131</v>
      </c>
    </row>
    <row r="444" spans="1:38" x14ac:dyDescent="0.25">
      <c r="A444" s="3">
        <f>-18-1955303731</f>
        <v>-1955303749</v>
      </c>
      <c r="B444" s="3" t="s">
        <v>1208</v>
      </c>
      <c r="D444" s="3" t="s">
        <v>1208</v>
      </c>
      <c r="F444" s="3">
        <v>23</v>
      </c>
      <c r="G444" s="3">
        <v>3</v>
      </c>
      <c r="I444" s="4">
        <v>43251</v>
      </c>
      <c r="J444" s="4">
        <v>43265</v>
      </c>
      <c r="K444" s="3" t="b">
        <v>1</v>
      </c>
      <c r="L444" s="4">
        <v>43265</v>
      </c>
      <c r="Q444" s="5" t="s">
        <v>77</v>
      </c>
      <c r="R444" s="5" t="s">
        <v>52</v>
      </c>
      <c r="S444" s="3" t="s">
        <v>42</v>
      </c>
      <c r="T444" s="3" t="s">
        <v>43</v>
      </c>
      <c r="U444" s="3" t="s">
        <v>44</v>
      </c>
      <c r="V444" s="3" t="s">
        <v>45</v>
      </c>
      <c r="W444" s="3" t="s">
        <v>46</v>
      </c>
      <c r="X444" s="3" t="b">
        <v>1</v>
      </c>
      <c r="Y444" s="3" t="b">
        <v>0</v>
      </c>
      <c r="Z444" s="3" t="s">
        <v>55</v>
      </c>
    </row>
    <row r="445" spans="1:38" x14ac:dyDescent="0.25">
      <c r="A445" s="3">
        <f>-18-1343786329</f>
        <v>-1343786347</v>
      </c>
      <c r="B445" s="3" t="s">
        <v>1209</v>
      </c>
      <c r="D445" s="3" t="s">
        <v>1209</v>
      </c>
      <c r="F445" s="3">
        <v>23</v>
      </c>
      <c r="G445" s="3">
        <v>5</v>
      </c>
      <c r="I445" s="4">
        <v>43251</v>
      </c>
      <c r="J445" s="4">
        <v>43265</v>
      </c>
      <c r="K445" s="3" t="b">
        <v>1</v>
      </c>
      <c r="L445" s="4">
        <v>43265</v>
      </c>
      <c r="Q445" s="5" t="s">
        <v>77</v>
      </c>
      <c r="R445" s="5" t="s">
        <v>52</v>
      </c>
      <c r="S445" s="3" t="s">
        <v>42</v>
      </c>
      <c r="T445" s="3" t="s">
        <v>43</v>
      </c>
      <c r="U445" s="3" t="s">
        <v>44</v>
      </c>
      <c r="V445" s="3" t="s">
        <v>45</v>
      </c>
      <c r="W445" s="3" t="s">
        <v>46</v>
      </c>
      <c r="X445" s="3" t="b">
        <v>1</v>
      </c>
      <c r="Y445" s="3" t="b">
        <v>0</v>
      </c>
      <c r="Z445" s="3" t="s">
        <v>55</v>
      </c>
    </row>
    <row r="446" spans="1:38" x14ac:dyDescent="0.25">
      <c r="A446" s="3">
        <f>-18-1730268490</f>
        <v>-1730268508</v>
      </c>
      <c r="B446" s="3" t="s">
        <v>1210</v>
      </c>
      <c r="D446" s="3" t="s">
        <v>1211</v>
      </c>
      <c r="F446" s="3">
        <v>230</v>
      </c>
      <c r="G446" s="3">
        <v>27</v>
      </c>
      <c r="I446" s="4">
        <v>43279</v>
      </c>
      <c r="J446" s="4">
        <v>43293</v>
      </c>
      <c r="K446" s="3" t="b">
        <v>1</v>
      </c>
      <c r="L446" s="4">
        <v>43293</v>
      </c>
      <c r="M446" s="5" t="s">
        <v>170</v>
      </c>
      <c r="Q446" s="5" t="s">
        <v>51</v>
      </c>
      <c r="R446" s="5" t="s">
        <v>1212</v>
      </c>
      <c r="S446" s="3" t="s">
        <v>53</v>
      </c>
      <c r="T446" s="3">
        <v>302.39999999999998</v>
      </c>
      <c r="U446" s="3" t="s">
        <v>54</v>
      </c>
      <c r="V446" s="3" t="s">
        <v>45</v>
      </c>
      <c r="W446" s="3" t="s">
        <v>174</v>
      </c>
      <c r="X446" s="3" t="b">
        <v>1</v>
      </c>
      <c r="Y446" s="3" t="b">
        <v>0</v>
      </c>
      <c r="Z446" s="3" t="s">
        <v>698</v>
      </c>
      <c r="AA446" s="3">
        <v>7727</v>
      </c>
    </row>
    <row r="447" spans="1:38" x14ac:dyDescent="0.25">
      <c r="A447" s="3" t="s">
        <v>1213</v>
      </c>
      <c r="B447" s="3" t="s">
        <v>1214</v>
      </c>
      <c r="D447" s="3" t="s">
        <v>1214</v>
      </c>
      <c r="F447" s="3">
        <v>234</v>
      </c>
      <c r="G447" s="3">
        <v>3</v>
      </c>
      <c r="I447" s="4">
        <v>43131</v>
      </c>
      <c r="J447" s="4">
        <v>43157</v>
      </c>
      <c r="K447" s="3" t="b">
        <v>1</v>
      </c>
      <c r="L447" s="4">
        <v>43157</v>
      </c>
      <c r="Q447" s="5" t="s">
        <v>1215</v>
      </c>
      <c r="R447" s="5" t="s">
        <v>1214</v>
      </c>
      <c r="S447" s="3" t="s">
        <v>42</v>
      </c>
      <c r="T447" s="3" t="s">
        <v>43</v>
      </c>
      <c r="U447" s="3" t="s">
        <v>44</v>
      </c>
      <c r="V447" s="3" t="s">
        <v>45</v>
      </c>
      <c r="W447" s="3" t="s">
        <v>46</v>
      </c>
      <c r="X447" s="3" t="b">
        <v>1</v>
      </c>
      <c r="Y447" s="3" t="b">
        <v>0</v>
      </c>
      <c r="Z447" s="3" t="s">
        <v>55</v>
      </c>
      <c r="AL447" s="4">
        <v>43131</v>
      </c>
    </row>
    <row r="448" spans="1:38" x14ac:dyDescent="0.25">
      <c r="A448" s="3" t="s">
        <v>1216</v>
      </c>
      <c r="B448" s="3" t="s">
        <v>1217</v>
      </c>
      <c r="F448" s="3">
        <v>235</v>
      </c>
      <c r="G448" s="3">
        <v>7.01</v>
      </c>
      <c r="I448" s="4">
        <v>43249</v>
      </c>
      <c r="J448" s="4">
        <v>43264</v>
      </c>
      <c r="K448" s="3" t="b">
        <v>1</v>
      </c>
      <c r="L448" s="4">
        <v>43265</v>
      </c>
      <c r="M448" s="5" t="s">
        <v>66</v>
      </c>
      <c r="Q448" s="5" t="s">
        <v>1218</v>
      </c>
      <c r="R448" s="5" t="s">
        <v>203</v>
      </c>
      <c r="S448" s="3" t="s">
        <v>942</v>
      </c>
      <c r="T448" s="3" t="s">
        <v>943</v>
      </c>
      <c r="U448" s="3" t="s">
        <v>44</v>
      </c>
      <c r="V448" s="3" t="s">
        <v>45</v>
      </c>
      <c r="W448" s="3" t="s">
        <v>68</v>
      </c>
      <c r="X448" s="3" t="b">
        <v>1</v>
      </c>
      <c r="Y448" s="3" t="b">
        <v>0</v>
      </c>
      <c r="Z448" s="3" t="s">
        <v>55</v>
      </c>
      <c r="AL448" s="4">
        <v>43250</v>
      </c>
    </row>
    <row r="449" spans="1:38" ht="30" x14ac:dyDescent="0.25">
      <c r="A449" s="3" t="s">
        <v>1219</v>
      </c>
      <c r="B449" s="3" t="s">
        <v>1220</v>
      </c>
      <c r="D449" s="3" t="s">
        <v>1220</v>
      </c>
      <c r="F449" s="3">
        <v>236</v>
      </c>
      <c r="G449" s="3">
        <v>8</v>
      </c>
      <c r="I449" s="4">
        <v>43103</v>
      </c>
      <c r="J449" s="4">
        <v>43131</v>
      </c>
      <c r="K449" s="3" t="b">
        <v>1</v>
      </c>
      <c r="L449" s="4">
        <v>43130</v>
      </c>
      <c r="M449" s="5" t="s">
        <v>1221</v>
      </c>
      <c r="Q449" s="2" t="s">
        <v>2525</v>
      </c>
      <c r="R449" s="5" t="s">
        <v>1220</v>
      </c>
      <c r="S449" s="3" t="s">
        <v>346</v>
      </c>
      <c r="T449" s="3" t="s">
        <v>347</v>
      </c>
      <c r="U449" s="3" t="s">
        <v>44</v>
      </c>
      <c r="V449" s="3" t="s">
        <v>45</v>
      </c>
      <c r="W449" s="3" t="s">
        <v>46</v>
      </c>
      <c r="X449" s="3" t="b">
        <v>1</v>
      </c>
      <c r="Y449" s="3" t="b">
        <v>0</v>
      </c>
      <c r="Z449" s="3" t="s">
        <v>55</v>
      </c>
      <c r="AL449" s="4">
        <v>43103</v>
      </c>
    </row>
    <row r="450" spans="1:38" x14ac:dyDescent="0.25">
      <c r="A450" s="3" t="s">
        <v>1222</v>
      </c>
      <c r="B450" s="3" t="s">
        <v>1223</v>
      </c>
      <c r="D450" s="3" t="s">
        <v>1223</v>
      </c>
      <c r="F450" s="3">
        <v>237.15</v>
      </c>
      <c r="G450" s="3">
        <v>7</v>
      </c>
      <c r="H450" s="3" t="s">
        <v>662</v>
      </c>
      <c r="I450" s="4">
        <v>43270</v>
      </c>
      <c r="J450" s="4">
        <v>43307</v>
      </c>
      <c r="K450" s="3" t="b">
        <v>1</v>
      </c>
      <c r="L450" s="4">
        <v>43307</v>
      </c>
      <c r="M450" s="5" t="s">
        <v>66</v>
      </c>
      <c r="Q450" s="5" t="s">
        <v>1224</v>
      </c>
      <c r="R450" s="5" t="s">
        <v>1223</v>
      </c>
      <c r="S450" s="3" t="s">
        <v>89</v>
      </c>
      <c r="T450" s="3" t="s">
        <v>90</v>
      </c>
      <c r="U450" s="3" t="s">
        <v>44</v>
      </c>
      <c r="V450" s="3" t="s">
        <v>45</v>
      </c>
      <c r="W450" s="3" t="s">
        <v>68</v>
      </c>
      <c r="X450" s="3" t="b">
        <v>1</v>
      </c>
      <c r="Y450" s="3" t="b">
        <v>0</v>
      </c>
      <c r="Z450" s="3" t="s">
        <v>55</v>
      </c>
      <c r="AL450" s="4">
        <v>43270</v>
      </c>
    </row>
    <row r="451" spans="1:38" x14ac:dyDescent="0.25">
      <c r="A451" s="3" t="s">
        <v>1225</v>
      </c>
      <c r="B451" s="3" t="s">
        <v>1226</v>
      </c>
      <c r="D451" s="3" t="s">
        <v>1226</v>
      </c>
      <c r="F451" s="3">
        <v>237.19</v>
      </c>
      <c r="G451" s="3">
        <v>2</v>
      </c>
      <c r="H451" s="3" t="s">
        <v>662</v>
      </c>
      <c r="I451" s="4">
        <v>43137</v>
      </c>
      <c r="J451" s="4">
        <v>43270</v>
      </c>
      <c r="K451" s="3" t="b">
        <v>1</v>
      </c>
      <c r="L451" s="4">
        <v>43272</v>
      </c>
      <c r="M451" s="5" t="s">
        <v>1227</v>
      </c>
      <c r="Q451" s="5" t="s">
        <v>1228</v>
      </c>
      <c r="R451" s="5" t="s">
        <v>1226</v>
      </c>
      <c r="S451" s="3" t="s">
        <v>73</v>
      </c>
      <c r="T451" s="3" t="s">
        <v>74</v>
      </c>
      <c r="U451" s="3" t="s">
        <v>44</v>
      </c>
      <c r="V451" s="3" t="s">
        <v>45</v>
      </c>
      <c r="W451" s="3" t="s">
        <v>68</v>
      </c>
      <c r="X451" s="3" t="b">
        <v>1</v>
      </c>
      <c r="Y451" s="3" t="b">
        <v>0</v>
      </c>
      <c r="Z451" s="3" t="s">
        <v>55</v>
      </c>
      <c r="AL451" s="4">
        <v>43137</v>
      </c>
    </row>
    <row r="452" spans="1:38" ht="30" x14ac:dyDescent="0.25">
      <c r="A452" s="3">
        <f>-18-1985430637</f>
        <v>-1985430655</v>
      </c>
      <c r="B452" s="3" t="s">
        <v>1229</v>
      </c>
      <c r="F452" s="3">
        <v>237.23</v>
      </c>
      <c r="G452" s="3">
        <v>22.02</v>
      </c>
      <c r="I452" s="4">
        <v>43208</v>
      </c>
      <c r="J452" s="4">
        <v>43392</v>
      </c>
      <c r="K452" s="3" t="b">
        <v>0</v>
      </c>
      <c r="Q452" s="5" t="s">
        <v>1230</v>
      </c>
      <c r="R452" s="5" t="s">
        <v>52</v>
      </c>
      <c r="S452" s="3" t="s">
        <v>277</v>
      </c>
      <c r="T452" s="3">
        <v>302.8</v>
      </c>
      <c r="U452" s="3" t="s">
        <v>54</v>
      </c>
      <c r="V452" s="3" t="s">
        <v>45</v>
      </c>
      <c r="W452" s="3" t="s">
        <v>68</v>
      </c>
      <c r="X452" s="3" t="b">
        <v>1</v>
      </c>
      <c r="Y452" s="3" t="b">
        <v>0</v>
      </c>
      <c r="Z452" s="3" t="s">
        <v>55</v>
      </c>
      <c r="AB452" s="4">
        <v>43229</v>
      </c>
      <c r="AC452" s="4">
        <v>43245</v>
      </c>
      <c r="AE452" s="5" t="s">
        <v>1231</v>
      </c>
      <c r="AF452" s="3" t="s">
        <v>1232</v>
      </c>
    </row>
    <row r="453" spans="1:38" x14ac:dyDescent="0.25">
      <c r="A453" s="3">
        <f>-18-1241282782</f>
        <v>-1241282800</v>
      </c>
      <c r="B453" s="3" t="s">
        <v>1229</v>
      </c>
      <c r="D453" s="3" t="s">
        <v>1229</v>
      </c>
      <c r="F453" s="3">
        <v>237.23</v>
      </c>
      <c r="G453" s="3">
        <v>22.02</v>
      </c>
      <c r="I453" s="4">
        <v>43343</v>
      </c>
      <c r="J453" s="4">
        <v>43399</v>
      </c>
      <c r="K453" s="3" t="b">
        <v>0</v>
      </c>
      <c r="Q453" s="5" t="s">
        <v>1233</v>
      </c>
      <c r="R453" s="5" t="s">
        <v>1229</v>
      </c>
      <c r="S453" s="3" t="s">
        <v>42</v>
      </c>
      <c r="T453" s="3" t="s">
        <v>43</v>
      </c>
      <c r="U453" s="3" t="s">
        <v>44</v>
      </c>
      <c r="V453" s="3" t="s">
        <v>45</v>
      </c>
      <c r="W453" s="3" t="s">
        <v>46</v>
      </c>
      <c r="X453" s="3" t="b">
        <v>1</v>
      </c>
      <c r="Y453" s="3" t="b">
        <v>0</v>
      </c>
      <c r="Z453" s="3" t="s">
        <v>55</v>
      </c>
      <c r="AB453" s="4">
        <v>43364</v>
      </c>
      <c r="AC453" s="4">
        <v>43399</v>
      </c>
      <c r="AF453" s="3" t="s">
        <v>1234</v>
      </c>
    </row>
    <row r="454" spans="1:38" x14ac:dyDescent="0.25">
      <c r="A454" s="3">
        <f>-18-1686818353</f>
        <v>-1686818371</v>
      </c>
      <c r="B454" s="3" t="s">
        <v>1235</v>
      </c>
      <c r="D454" s="3" t="s">
        <v>1235</v>
      </c>
      <c r="F454" s="3">
        <v>237.23</v>
      </c>
      <c r="G454" s="3">
        <v>20.04</v>
      </c>
      <c r="I454" s="4">
        <v>43210</v>
      </c>
      <c r="J454" s="4">
        <v>43265</v>
      </c>
      <c r="K454" s="3" t="b">
        <v>1</v>
      </c>
      <c r="L454" s="4">
        <v>43265</v>
      </c>
      <c r="M454" s="5" t="s">
        <v>66</v>
      </c>
      <c r="Q454" s="5" t="s">
        <v>1236</v>
      </c>
      <c r="R454" s="5" t="s">
        <v>52</v>
      </c>
      <c r="S454" s="3" t="s">
        <v>277</v>
      </c>
      <c r="T454" s="3">
        <v>302.8</v>
      </c>
      <c r="U454" s="3" t="s">
        <v>54</v>
      </c>
      <c r="V454" s="3" t="s">
        <v>45</v>
      </c>
      <c r="W454" s="3" t="s">
        <v>68</v>
      </c>
      <c r="X454" s="3" t="b">
        <v>1</v>
      </c>
      <c r="Y454" s="3" t="b">
        <v>0</v>
      </c>
      <c r="Z454" s="3" t="s">
        <v>55</v>
      </c>
    </row>
    <row r="455" spans="1:38" x14ac:dyDescent="0.25">
      <c r="A455" s="3">
        <f>-18-1511070824</f>
        <v>-1511070842</v>
      </c>
      <c r="B455" s="3" t="s">
        <v>1237</v>
      </c>
      <c r="D455" s="3" t="s">
        <v>1237</v>
      </c>
      <c r="F455" s="3">
        <v>237.23</v>
      </c>
      <c r="G455" s="3">
        <v>20</v>
      </c>
      <c r="I455" s="4">
        <v>43342</v>
      </c>
      <c r="J455" s="4">
        <v>43356</v>
      </c>
      <c r="K455" s="3" t="b">
        <v>1</v>
      </c>
      <c r="L455" s="4">
        <v>43361</v>
      </c>
      <c r="Q455" s="5" t="s">
        <v>1238</v>
      </c>
      <c r="S455" s="3" t="s">
        <v>42</v>
      </c>
      <c r="T455" s="3" t="s">
        <v>43</v>
      </c>
      <c r="U455" s="3" t="s">
        <v>44</v>
      </c>
      <c r="V455" s="3" t="s">
        <v>45</v>
      </c>
      <c r="W455" s="3" t="s">
        <v>46</v>
      </c>
      <c r="X455" s="3" t="b">
        <v>1</v>
      </c>
      <c r="Y455" s="3" t="b">
        <v>0</v>
      </c>
      <c r="Z455" s="3" t="s">
        <v>55</v>
      </c>
    </row>
    <row r="456" spans="1:38" ht="30" x14ac:dyDescent="0.25">
      <c r="A456" s="3">
        <f>-18-1279080508</f>
        <v>-1279080526</v>
      </c>
      <c r="B456" s="3" t="s">
        <v>1229</v>
      </c>
      <c r="F456" s="3">
        <v>237.23</v>
      </c>
      <c r="G456" s="3">
        <v>22.02</v>
      </c>
      <c r="I456" s="4">
        <v>43208</v>
      </c>
      <c r="J456" s="4">
        <v>43392</v>
      </c>
      <c r="K456" s="3" t="b">
        <v>0</v>
      </c>
      <c r="Q456" s="5" t="s">
        <v>671</v>
      </c>
      <c r="R456" s="5" t="s">
        <v>52</v>
      </c>
      <c r="S456" s="3" t="s">
        <v>154</v>
      </c>
      <c r="T456" s="3">
        <v>302.01</v>
      </c>
      <c r="U456" s="3" t="s">
        <v>54</v>
      </c>
      <c r="V456" s="3" t="s">
        <v>45</v>
      </c>
      <c r="W456" s="3" t="s">
        <v>68</v>
      </c>
      <c r="X456" s="3" t="b">
        <v>1</v>
      </c>
      <c r="Y456" s="3" t="b">
        <v>0</v>
      </c>
      <c r="Z456" s="3" t="s">
        <v>55</v>
      </c>
      <c r="AB456" s="4">
        <v>43229</v>
      </c>
      <c r="AC456" s="4">
        <v>43245</v>
      </c>
      <c r="AE456" s="5" t="s">
        <v>1231</v>
      </c>
      <c r="AF456" s="3" t="s">
        <v>1239</v>
      </c>
    </row>
    <row r="457" spans="1:38" x14ac:dyDescent="0.25">
      <c r="A457" s="3" t="s">
        <v>1240</v>
      </c>
      <c r="B457" s="3" t="s">
        <v>1241</v>
      </c>
      <c r="D457" s="3" t="s">
        <v>1241</v>
      </c>
      <c r="F457" s="3">
        <v>238</v>
      </c>
      <c r="G457" s="3">
        <v>2</v>
      </c>
      <c r="I457" s="4">
        <v>43131</v>
      </c>
      <c r="J457" s="4">
        <v>43144</v>
      </c>
      <c r="K457" s="3" t="b">
        <v>1</v>
      </c>
      <c r="L457" s="4">
        <v>43137</v>
      </c>
      <c r="M457" s="5" t="s">
        <v>1242</v>
      </c>
      <c r="Q457" s="5" t="s">
        <v>1009</v>
      </c>
      <c r="R457" s="5" t="s">
        <v>1241</v>
      </c>
      <c r="S457" s="3" t="s">
        <v>42</v>
      </c>
      <c r="T457" s="3" t="s">
        <v>43</v>
      </c>
      <c r="U457" s="3" t="s">
        <v>44</v>
      </c>
      <c r="V457" s="3" t="s">
        <v>45</v>
      </c>
      <c r="W457" s="3" t="s">
        <v>46</v>
      </c>
      <c r="X457" s="3" t="b">
        <v>1</v>
      </c>
      <c r="Y457" s="3" t="b">
        <v>0</v>
      </c>
      <c r="Z457" s="3" t="s">
        <v>55</v>
      </c>
      <c r="AL457" s="4">
        <v>43131</v>
      </c>
    </row>
    <row r="458" spans="1:38" x14ac:dyDescent="0.25">
      <c r="A458" s="3">
        <f>-18-1783760682</f>
        <v>-1783760700</v>
      </c>
      <c r="B458" s="3" t="s">
        <v>1243</v>
      </c>
      <c r="D458" s="3" t="s">
        <v>1243</v>
      </c>
      <c r="F458" s="3">
        <v>24</v>
      </c>
      <c r="G458" s="3">
        <v>1</v>
      </c>
      <c r="I458" s="4">
        <v>43367</v>
      </c>
      <c r="J458" s="4">
        <v>43381</v>
      </c>
      <c r="K458" s="3" t="b">
        <v>1</v>
      </c>
      <c r="L458" s="4">
        <v>43385</v>
      </c>
      <c r="Q458" s="2" t="s">
        <v>2557</v>
      </c>
      <c r="S458" s="3" t="s">
        <v>42</v>
      </c>
      <c r="T458" s="3" t="s">
        <v>43</v>
      </c>
      <c r="U458" s="3" t="s">
        <v>44</v>
      </c>
      <c r="V458" s="3" t="s">
        <v>45</v>
      </c>
      <c r="W458" s="3" t="s">
        <v>46</v>
      </c>
      <c r="X458" s="3" t="b">
        <v>1</v>
      </c>
      <c r="Y458" s="3" t="b">
        <v>0</v>
      </c>
      <c r="Z458" s="3" t="s">
        <v>55</v>
      </c>
    </row>
    <row r="459" spans="1:38" x14ac:dyDescent="0.25">
      <c r="A459" s="3">
        <f>-18-1579377828</f>
        <v>-1579377846</v>
      </c>
      <c r="B459" s="3" t="s">
        <v>1244</v>
      </c>
      <c r="D459" s="3" t="s">
        <v>1244</v>
      </c>
      <c r="F459" s="3">
        <v>24</v>
      </c>
      <c r="G459" s="3">
        <v>15.04</v>
      </c>
      <c r="I459" s="4">
        <v>43356</v>
      </c>
      <c r="J459" s="4">
        <v>43392</v>
      </c>
      <c r="K459" s="3" t="b">
        <v>1</v>
      </c>
      <c r="L459" s="4">
        <v>43397</v>
      </c>
      <c r="M459" s="5" t="s">
        <v>1245</v>
      </c>
      <c r="Q459" s="5" t="s">
        <v>1246</v>
      </c>
      <c r="S459" s="3" t="s">
        <v>42</v>
      </c>
      <c r="T459" s="3" t="s">
        <v>43</v>
      </c>
      <c r="U459" s="3" t="s">
        <v>44</v>
      </c>
      <c r="V459" s="3" t="s">
        <v>45</v>
      </c>
      <c r="W459" s="3" t="s">
        <v>46</v>
      </c>
      <c r="X459" s="3" t="b">
        <v>1</v>
      </c>
      <c r="Y459" s="3" t="b">
        <v>0</v>
      </c>
      <c r="Z459" s="3" t="s">
        <v>55</v>
      </c>
      <c r="AB459" s="4">
        <v>43378</v>
      </c>
      <c r="AC459" s="4">
        <v>43392</v>
      </c>
      <c r="AF459" s="3" t="s">
        <v>1247</v>
      </c>
    </row>
    <row r="460" spans="1:38" ht="60" x14ac:dyDescent="0.25">
      <c r="A460" s="3">
        <f>-18-1692290205</f>
        <v>-1692290223</v>
      </c>
      <c r="B460" s="3" t="s">
        <v>1248</v>
      </c>
      <c r="D460" s="3" t="s">
        <v>1248</v>
      </c>
      <c r="F460" s="3">
        <v>24</v>
      </c>
      <c r="G460" s="3">
        <v>13.01</v>
      </c>
      <c r="I460" s="4">
        <v>43258</v>
      </c>
      <c r="J460" s="4">
        <v>43284</v>
      </c>
      <c r="K460" s="3" t="b">
        <v>1</v>
      </c>
      <c r="L460" s="4">
        <v>43286</v>
      </c>
      <c r="M460" s="5" t="s">
        <v>1249</v>
      </c>
      <c r="O460" s="6" t="s">
        <v>2529</v>
      </c>
      <c r="Q460" s="2" t="s">
        <v>2565</v>
      </c>
      <c r="R460" s="5" t="s">
        <v>52</v>
      </c>
      <c r="S460" s="3" t="s">
        <v>42</v>
      </c>
      <c r="T460" s="3" t="s">
        <v>43</v>
      </c>
      <c r="U460" s="3" t="s">
        <v>44</v>
      </c>
      <c r="V460" s="3" t="s">
        <v>45</v>
      </c>
      <c r="W460" s="3" t="s">
        <v>46</v>
      </c>
      <c r="X460" s="3" t="b">
        <v>1</v>
      </c>
      <c r="Y460" s="3" t="b">
        <v>0</v>
      </c>
      <c r="Z460" s="3" t="s">
        <v>55</v>
      </c>
    </row>
    <row r="461" spans="1:38" x14ac:dyDescent="0.25">
      <c r="A461" s="3" t="s">
        <v>1250</v>
      </c>
      <c r="B461" s="3" t="s">
        <v>1251</v>
      </c>
      <c r="D461" s="3" t="s">
        <v>1251</v>
      </c>
      <c r="F461" s="3">
        <v>25</v>
      </c>
      <c r="G461" s="3">
        <v>36</v>
      </c>
      <c r="I461" s="4">
        <v>43207</v>
      </c>
      <c r="J461" s="4">
        <v>43431</v>
      </c>
      <c r="K461" s="3" t="b">
        <v>0</v>
      </c>
      <c r="Q461" s="5" t="s">
        <v>1252</v>
      </c>
      <c r="R461" s="5" t="s">
        <v>1253</v>
      </c>
      <c r="S461" s="3" t="s">
        <v>73</v>
      </c>
      <c r="T461" s="3" t="s">
        <v>74</v>
      </c>
      <c r="U461" s="3" t="s">
        <v>44</v>
      </c>
      <c r="V461" s="3" t="s">
        <v>45</v>
      </c>
      <c r="W461" s="3" t="s">
        <v>68</v>
      </c>
      <c r="X461" s="3" t="b">
        <v>1</v>
      </c>
      <c r="Y461" s="3" t="b">
        <v>0</v>
      </c>
      <c r="Z461" s="3" t="s">
        <v>55</v>
      </c>
      <c r="AB461" s="4">
        <v>43287</v>
      </c>
      <c r="AC461" s="4">
        <v>43308</v>
      </c>
      <c r="AE461" s="5" t="s">
        <v>1254</v>
      </c>
      <c r="AF461" s="3" t="s">
        <v>1255</v>
      </c>
      <c r="AL461" s="4">
        <v>43208</v>
      </c>
    </row>
    <row r="462" spans="1:38" x14ac:dyDescent="0.25">
      <c r="A462" s="3" t="s">
        <v>1256</v>
      </c>
      <c r="B462" s="3" t="s">
        <v>1251</v>
      </c>
      <c r="D462" s="3" t="s">
        <v>1251</v>
      </c>
      <c r="F462" s="3">
        <v>25</v>
      </c>
      <c r="G462" s="3">
        <v>36</v>
      </c>
      <c r="I462" s="4">
        <v>43207</v>
      </c>
      <c r="J462" s="4">
        <v>43431</v>
      </c>
      <c r="K462" s="3" t="b">
        <v>0</v>
      </c>
      <c r="Q462" s="5" t="s">
        <v>1257</v>
      </c>
      <c r="R462" s="5" t="s">
        <v>1253</v>
      </c>
      <c r="S462" s="3" t="s">
        <v>346</v>
      </c>
      <c r="T462" s="3" t="s">
        <v>347</v>
      </c>
      <c r="U462" s="3" t="s">
        <v>44</v>
      </c>
      <c r="V462" s="3" t="s">
        <v>45</v>
      </c>
      <c r="W462" s="3" t="s">
        <v>68</v>
      </c>
      <c r="X462" s="3" t="b">
        <v>1</v>
      </c>
      <c r="Y462" s="3" t="b">
        <v>0</v>
      </c>
      <c r="Z462" s="3" t="s">
        <v>55</v>
      </c>
      <c r="AB462" s="4">
        <v>43287</v>
      </c>
      <c r="AC462" s="4">
        <v>43308</v>
      </c>
      <c r="AE462" s="5" t="s">
        <v>1254</v>
      </c>
      <c r="AF462" s="3" t="s">
        <v>1258</v>
      </c>
      <c r="AL462" s="4">
        <v>43208</v>
      </c>
    </row>
    <row r="463" spans="1:38" ht="45" x14ac:dyDescent="0.25">
      <c r="A463" s="3" t="s">
        <v>1259</v>
      </c>
      <c r="B463" s="3" t="s">
        <v>1260</v>
      </c>
      <c r="D463" s="3" t="s">
        <v>1260</v>
      </c>
      <c r="F463" s="3">
        <v>25</v>
      </c>
      <c r="G463" s="3">
        <v>75.02</v>
      </c>
      <c r="I463" s="4">
        <v>43151</v>
      </c>
      <c r="J463" s="4">
        <v>43154</v>
      </c>
      <c r="K463" s="3" t="b">
        <v>1</v>
      </c>
      <c r="L463" s="4">
        <v>43152</v>
      </c>
      <c r="M463" s="5" t="s">
        <v>1261</v>
      </c>
      <c r="Q463" s="2" t="s">
        <v>2567</v>
      </c>
      <c r="R463" s="5" t="s">
        <v>1262</v>
      </c>
      <c r="S463" s="3" t="s">
        <v>1263</v>
      </c>
      <c r="T463" s="3" t="s">
        <v>1264</v>
      </c>
      <c r="U463" s="3" t="s">
        <v>44</v>
      </c>
      <c r="V463" s="3" t="s">
        <v>45</v>
      </c>
      <c r="W463" s="3" t="s">
        <v>46</v>
      </c>
      <c r="X463" s="3" t="b">
        <v>1</v>
      </c>
      <c r="Y463" s="3" t="b">
        <v>0</v>
      </c>
      <c r="Z463" s="3" t="s">
        <v>55</v>
      </c>
      <c r="AL463" s="4">
        <v>43151</v>
      </c>
    </row>
    <row r="464" spans="1:38" ht="45" x14ac:dyDescent="0.25">
      <c r="A464" s="3" t="s">
        <v>1265</v>
      </c>
      <c r="B464" s="3" t="s">
        <v>1266</v>
      </c>
      <c r="D464" s="3" t="s">
        <v>1266</v>
      </c>
      <c r="F464" s="3">
        <v>25</v>
      </c>
      <c r="G464" s="3">
        <v>16</v>
      </c>
      <c r="I464" s="4">
        <v>43284</v>
      </c>
      <c r="J464" s="4">
        <v>43311</v>
      </c>
      <c r="K464" s="3" t="b">
        <v>1</v>
      </c>
      <c r="L464" s="4">
        <v>43312</v>
      </c>
      <c r="M464" s="5" t="s">
        <v>1267</v>
      </c>
      <c r="Q464" s="2" t="s">
        <v>2566</v>
      </c>
      <c r="R464" s="5" t="s">
        <v>1266</v>
      </c>
      <c r="S464" s="3" t="s">
        <v>42</v>
      </c>
      <c r="T464" s="3" t="s">
        <v>43</v>
      </c>
      <c r="U464" s="3" t="s">
        <v>44</v>
      </c>
      <c r="V464" s="3" t="s">
        <v>45</v>
      </c>
      <c r="W464" s="3" t="s">
        <v>46</v>
      </c>
      <c r="X464" s="3" t="b">
        <v>1</v>
      </c>
      <c r="Y464" s="3" t="b">
        <v>0</v>
      </c>
      <c r="Z464" s="3" t="s">
        <v>55</v>
      </c>
      <c r="AL464" s="4">
        <v>43284</v>
      </c>
    </row>
    <row r="465" spans="1:38" ht="45" x14ac:dyDescent="0.25">
      <c r="A465" s="3" t="s">
        <v>1268</v>
      </c>
      <c r="B465" s="3" t="s">
        <v>1269</v>
      </c>
      <c r="D465" s="3" t="s">
        <v>1269</v>
      </c>
      <c r="F465" s="3">
        <v>25</v>
      </c>
      <c r="G465" s="3">
        <v>52</v>
      </c>
      <c r="I465" s="4">
        <v>43356</v>
      </c>
      <c r="J465" s="4">
        <v>43397</v>
      </c>
      <c r="K465" s="3" t="b">
        <v>0</v>
      </c>
      <c r="Q465" s="2" t="s">
        <v>2526</v>
      </c>
      <c r="R465" s="5" t="s">
        <v>1269</v>
      </c>
      <c r="S465" s="3" t="s">
        <v>42</v>
      </c>
      <c r="T465" s="3" t="s">
        <v>43</v>
      </c>
      <c r="U465" s="3" t="s">
        <v>44</v>
      </c>
      <c r="V465" s="3" t="s">
        <v>45</v>
      </c>
      <c r="W465" s="3" t="s">
        <v>46</v>
      </c>
      <c r="X465" s="3" t="b">
        <v>1</v>
      </c>
      <c r="Y465" s="3" t="b">
        <v>0</v>
      </c>
      <c r="Z465" s="3" t="s">
        <v>55</v>
      </c>
      <c r="AL465" s="4">
        <v>43356</v>
      </c>
    </row>
    <row r="466" spans="1:38" x14ac:dyDescent="0.25">
      <c r="A466" s="3" t="s">
        <v>1270</v>
      </c>
      <c r="B466" s="3" t="s">
        <v>1251</v>
      </c>
      <c r="D466" s="3" t="s">
        <v>1251</v>
      </c>
      <c r="F466" s="3">
        <v>25</v>
      </c>
      <c r="G466" s="3">
        <v>36</v>
      </c>
      <c r="I466" s="4">
        <v>43207</v>
      </c>
      <c r="J466" s="4">
        <v>43279</v>
      </c>
      <c r="K466" s="3" t="b">
        <v>1</v>
      </c>
      <c r="L466" s="4">
        <v>43287</v>
      </c>
      <c r="M466" s="5" t="s">
        <v>66</v>
      </c>
      <c r="Q466" s="5" t="s">
        <v>1271</v>
      </c>
      <c r="R466" s="5" t="s">
        <v>1253</v>
      </c>
      <c r="S466" s="3" t="s">
        <v>277</v>
      </c>
      <c r="T466" s="3">
        <v>302.8</v>
      </c>
      <c r="U466" s="3" t="s">
        <v>54</v>
      </c>
      <c r="V466" s="3" t="s">
        <v>45</v>
      </c>
      <c r="W466" s="3" t="s">
        <v>68</v>
      </c>
      <c r="X466" s="3" t="b">
        <v>1</v>
      </c>
      <c r="Y466" s="3" t="b">
        <v>0</v>
      </c>
      <c r="Z466" s="3" t="s">
        <v>55</v>
      </c>
      <c r="AL466" s="4">
        <v>43208</v>
      </c>
    </row>
    <row r="467" spans="1:38" x14ac:dyDescent="0.25">
      <c r="A467" s="3" t="s">
        <v>1272</v>
      </c>
      <c r="B467" s="3" t="s">
        <v>1251</v>
      </c>
      <c r="D467" s="3" t="s">
        <v>1251</v>
      </c>
      <c r="F467" s="3">
        <v>25</v>
      </c>
      <c r="G467" s="3">
        <v>36</v>
      </c>
      <c r="I467" s="4">
        <v>43207</v>
      </c>
      <c r="J467" s="4">
        <v>43431</v>
      </c>
      <c r="K467" s="3" t="b">
        <v>0</v>
      </c>
      <c r="Q467" s="5" t="s">
        <v>1273</v>
      </c>
      <c r="R467" s="5" t="s">
        <v>1253</v>
      </c>
      <c r="S467" s="3" t="s">
        <v>154</v>
      </c>
      <c r="T467" s="3">
        <v>302.01</v>
      </c>
      <c r="U467" s="3" t="s">
        <v>54</v>
      </c>
      <c r="V467" s="3" t="s">
        <v>45</v>
      </c>
      <c r="W467" s="3" t="s">
        <v>68</v>
      </c>
      <c r="X467" s="3" t="b">
        <v>1</v>
      </c>
      <c r="Y467" s="3" t="b">
        <v>0</v>
      </c>
      <c r="Z467" s="3" t="s">
        <v>55</v>
      </c>
      <c r="AB467" s="4">
        <v>43287</v>
      </c>
      <c r="AC467" s="4">
        <v>43308</v>
      </c>
      <c r="AE467" s="5" t="s">
        <v>1254</v>
      </c>
      <c r="AF467" s="3" t="s">
        <v>1274</v>
      </c>
      <c r="AL467" s="4">
        <v>43208</v>
      </c>
    </row>
    <row r="468" spans="1:38" ht="30" x14ac:dyDescent="0.25">
      <c r="A468" s="3" t="s">
        <v>1275</v>
      </c>
      <c r="B468" s="3" t="s">
        <v>1276</v>
      </c>
      <c r="D468" s="3" t="s">
        <v>1276</v>
      </c>
      <c r="F468" s="3">
        <v>25</v>
      </c>
      <c r="G468" s="3">
        <v>19</v>
      </c>
      <c r="I468" s="4">
        <v>43230</v>
      </c>
      <c r="J468" s="4">
        <v>43244</v>
      </c>
      <c r="K468" s="3" t="b">
        <v>1</v>
      </c>
      <c r="L468" s="4">
        <v>43259</v>
      </c>
      <c r="M468" s="5" t="s">
        <v>1277</v>
      </c>
      <c r="Q468" s="5" t="s">
        <v>1278</v>
      </c>
      <c r="R468" s="5" t="s">
        <v>1279</v>
      </c>
      <c r="S468" s="3" t="s">
        <v>60</v>
      </c>
      <c r="T468" s="3">
        <v>308.01</v>
      </c>
      <c r="U468" s="3" t="s">
        <v>54</v>
      </c>
      <c r="V468" s="3" t="s">
        <v>45</v>
      </c>
      <c r="W468" s="3" t="s">
        <v>174</v>
      </c>
      <c r="X468" s="3" t="b">
        <v>1</v>
      </c>
      <c r="Y468" s="3" t="b">
        <v>0</v>
      </c>
      <c r="Z468" s="3" t="s">
        <v>55</v>
      </c>
      <c r="AL468" s="4">
        <v>43230</v>
      </c>
    </row>
    <row r="469" spans="1:38" ht="30" x14ac:dyDescent="0.25">
      <c r="A469" s="3" t="s">
        <v>1280</v>
      </c>
      <c r="B469" s="3" t="s">
        <v>1281</v>
      </c>
      <c r="D469" s="3" t="s">
        <v>1281</v>
      </c>
      <c r="F469" s="3">
        <v>25</v>
      </c>
      <c r="G469" s="3">
        <v>76</v>
      </c>
      <c r="I469" s="4">
        <v>43192</v>
      </c>
      <c r="J469" s="4">
        <v>43238</v>
      </c>
      <c r="K469" s="3" t="b">
        <v>1</v>
      </c>
      <c r="L469" s="4">
        <v>43238</v>
      </c>
      <c r="O469" s="6" t="s">
        <v>2529</v>
      </c>
      <c r="Q469" s="5" t="s">
        <v>1282</v>
      </c>
      <c r="R469" s="5" t="s">
        <v>1281</v>
      </c>
      <c r="S469" s="3" t="s">
        <v>172</v>
      </c>
      <c r="T469" s="3" t="s">
        <v>173</v>
      </c>
      <c r="U469" s="3" t="s">
        <v>44</v>
      </c>
      <c r="V469" s="3" t="s">
        <v>45</v>
      </c>
      <c r="W469" s="3" t="s">
        <v>61</v>
      </c>
      <c r="X469" s="3" t="b">
        <v>1</v>
      </c>
      <c r="Y469" s="3" t="b">
        <v>0</v>
      </c>
      <c r="Z469" s="3" t="s">
        <v>55</v>
      </c>
      <c r="AB469" s="4">
        <v>43209</v>
      </c>
      <c r="AC469" s="4">
        <v>43238</v>
      </c>
      <c r="AD469" s="3" t="s">
        <v>1283</v>
      </c>
      <c r="AE469" s="5" t="s">
        <v>1284</v>
      </c>
      <c r="AF469" s="3" t="s">
        <v>1285</v>
      </c>
      <c r="AL469" s="4">
        <v>43192</v>
      </c>
    </row>
    <row r="470" spans="1:38" ht="60" x14ac:dyDescent="0.25">
      <c r="A470" s="3">
        <f>-18-1001789876</f>
        <v>-1001789894</v>
      </c>
      <c r="B470" s="3" t="s">
        <v>1266</v>
      </c>
      <c r="D470" s="3" t="s">
        <v>1266</v>
      </c>
      <c r="F470" s="3">
        <v>25</v>
      </c>
      <c r="G470" s="3">
        <v>16</v>
      </c>
      <c r="I470" s="4">
        <v>43367</v>
      </c>
      <c r="J470" s="4">
        <v>43391</v>
      </c>
      <c r="K470" s="3" t="b">
        <v>1</v>
      </c>
      <c r="L470" s="4">
        <v>43385</v>
      </c>
      <c r="M470" s="5" t="s">
        <v>1286</v>
      </c>
      <c r="Q470" s="2" t="s">
        <v>2568</v>
      </c>
      <c r="R470" s="5" t="s">
        <v>1287</v>
      </c>
      <c r="S470" s="3" t="s">
        <v>42</v>
      </c>
      <c r="T470" s="3" t="s">
        <v>43</v>
      </c>
      <c r="U470" s="3" t="s">
        <v>44</v>
      </c>
      <c r="V470" s="3" t="s">
        <v>45</v>
      </c>
      <c r="W470" s="3" t="s">
        <v>46</v>
      </c>
      <c r="X470" s="3" t="b">
        <v>1</v>
      </c>
      <c r="Y470" s="3" t="b">
        <v>0</v>
      </c>
      <c r="Z470" s="3" t="s">
        <v>55</v>
      </c>
    </row>
    <row r="471" spans="1:38" ht="30" x14ac:dyDescent="0.25">
      <c r="A471" s="3">
        <f>-18-1299104373</f>
        <v>-1299104391</v>
      </c>
      <c r="B471" s="3" t="s">
        <v>1288</v>
      </c>
      <c r="D471" s="3" t="s">
        <v>1288</v>
      </c>
      <c r="F471" s="3">
        <v>25</v>
      </c>
      <c r="G471" s="3">
        <v>2.02</v>
      </c>
      <c r="I471" s="4">
        <v>43251</v>
      </c>
      <c r="J471" s="4">
        <v>43329</v>
      </c>
      <c r="K471" s="3" t="b">
        <v>1</v>
      </c>
      <c r="L471" s="4">
        <v>43326</v>
      </c>
      <c r="M471" s="5" t="s">
        <v>1289</v>
      </c>
      <c r="Q471" s="5" t="s">
        <v>1290</v>
      </c>
      <c r="R471" s="5" t="s">
        <v>52</v>
      </c>
      <c r="S471" s="3" t="s">
        <v>42</v>
      </c>
      <c r="T471" s="3" t="s">
        <v>43</v>
      </c>
      <c r="U471" s="3" t="s">
        <v>44</v>
      </c>
      <c r="V471" s="3" t="s">
        <v>45</v>
      </c>
      <c r="W471" s="3" t="s">
        <v>46</v>
      </c>
      <c r="X471" s="3" t="b">
        <v>1</v>
      </c>
      <c r="Y471" s="3" t="b">
        <v>0</v>
      </c>
      <c r="Z471" s="3" t="s">
        <v>55</v>
      </c>
      <c r="AB471" s="4">
        <v>43283</v>
      </c>
      <c r="AC471" s="4">
        <v>43329</v>
      </c>
      <c r="AD471" s="3" t="s">
        <v>1291</v>
      </c>
      <c r="AE471" s="5" t="s">
        <v>1292</v>
      </c>
      <c r="AF471" s="3" t="s">
        <v>1291</v>
      </c>
    </row>
    <row r="472" spans="1:38" x14ac:dyDescent="0.25">
      <c r="A472" s="3">
        <f>-18-1647551474</f>
        <v>-1647551492</v>
      </c>
      <c r="B472" s="3" t="s">
        <v>1293</v>
      </c>
      <c r="D472" s="3" t="s">
        <v>1293</v>
      </c>
      <c r="F472" s="3">
        <v>26</v>
      </c>
      <c r="G472" s="3">
        <v>44</v>
      </c>
      <c r="I472" s="4">
        <v>43259</v>
      </c>
      <c r="J472" s="4">
        <v>43273</v>
      </c>
      <c r="K472" s="3" t="b">
        <v>1</v>
      </c>
      <c r="L472" s="4">
        <v>43273</v>
      </c>
      <c r="Q472" s="5" t="s">
        <v>77</v>
      </c>
      <c r="R472" s="5" t="s">
        <v>52</v>
      </c>
      <c r="S472" s="3" t="s">
        <v>42</v>
      </c>
      <c r="T472" s="3" t="s">
        <v>43</v>
      </c>
      <c r="U472" s="3" t="s">
        <v>44</v>
      </c>
      <c r="V472" s="3" t="s">
        <v>45</v>
      </c>
      <c r="W472" s="3" t="s">
        <v>46</v>
      </c>
      <c r="X472" s="3" t="b">
        <v>1</v>
      </c>
      <c r="Y472" s="3" t="b">
        <v>0</v>
      </c>
      <c r="Z472" s="3" t="s">
        <v>55</v>
      </c>
    </row>
    <row r="473" spans="1:38" x14ac:dyDescent="0.25">
      <c r="A473" s="3" t="s">
        <v>1294</v>
      </c>
      <c r="B473" s="3" t="s">
        <v>1295</v>
      </c>
      <c r="D473" s="3" t="s">
        <v>1295</v>
      </c>
      <c r="F473" s="3">
        <v>26</v>
      </c>
      <c r="G473" s="3">
        <v>31</v>
      </c>
      <c r="I473" s="4">
        <v>43178</v>
      </c>
      <c r="J473" s="4">
        <v>43210</v>
      </c>
      <c r="K473" s="3" t="b">
        <v>1</v>
      </c>
      <c r="L473" s="4">
        <v>43210</v>
      </c>
      <c r="M473" s="5" t="s">
        <v>1296</v>
      </c>
      <c r="Q473" s="5" t="s">
        <v>1297</v>
      </c>
      <c r="R473" s="5" t="s">
        <v>1298</v>
      </c>
      <c r="S473" s="3" t="s">
        <v>132</v>
      </c>
      <c r="T473" s="3" t="s">
        <v>74</v>
      </c>
      <c r="U473" s="3" t="s">
        <v>44</v>
      </c>
      <c r="V473" s="3" t="s">
        <v>45</v>
      </c>
      <c r="W473" s="3" t="s">
        <v>61</v>
      </c>
      <c r="X473" s="3" t="b">
        <v>1</v>
      </c>
      <c r="Y473" s="3" t="b">
        <v>0</v>
      </c>
      <c r="Z473" s="3" t="s">
        <v>55</v>
      </c>
      <c r="AB473" s="4">
        <v>43178</v>
      </c>
      <c r="AC473" s="4">
        <v>43210</v>
      </c>
      <c r="AD473" s="3" t="s">
        <v>1299</v>
      </c>
      <c r="AE473" s="5" t="s">
        <v>1296</v>
      </c>
      <c r="AF473" s="3" t="s">
        <v>1299</v>
      </c>
      <c r="AL473" s="4">
        <v>43178</v>
      </c>
    </row>
    <row r="474" spans="1:38" x14ac:dyDescent="0.25">
      <c r="A474" s="3" t="s">
        <v>1300</v>
      </c>
      <c r="B474" s="3" t="s">
        <v>1301</v>
      </c>
      <c r="D474" s="3" t="s">
        <v>1301</v>
      </c>
      <c r="F474" s="3">
        <v>26</v>
      </c>
      <c r="G474" s="3">
        <v>45.01</v>
      </c>
      <c r="I474" s="4">
        <v>43264</v>
      </c>
      <c r="J474" s="4">
        <v>43278</v>
      </c>
      <c r="K474" s="3" t="b">
        <v>1</v>
      </c>
      <c r="L474" s="4">
        <v>43287</v>
      </c>
      <c r="Q474" s="5" t="s">
        <v>227</v>
      </c>
      <c r="R474" s="5" t="s">
        <v>1301</v>
      </c>
      <c r="S474" s="3" t="s">
        <v>42</v>
      </c>
      <c r="T474" s="3" t="s">
        <v>43</v>
      </c>
      <c r="U474" s="3" t="s">
        <v>44</v>
      </c>
      <c r="V474" s="3" t="s">
        <v>45</v>
      </c>
      <c r="W474" s="3" t="s">
        <v>46</v>
      </c>
      <c r="X474" s="3" t="b">
        <v>1</v>
      </c>
      <c r="Y474" s="3" t="b">
        <v>0</v>
      </c>
      <c r="Z474" s="3" t="s">
        <v>55</v>
      </c>
      <c r="AL474" s="4">
        <v>43264</v>
      </c>
    </row>
    <row r="475" spans="1:38" ht="45" x14ac:dyDescent="0.25">
      <c r="A475" s="3" t="s">
        <v>1302</v>
      </c>
      <c r="B475" s="3" t="s">
        <v>1303</v>
      </c>
      <c r="D475" s="3" t="s">
        <v>1303</v>
      </c>
      <c r="F475" s="3">
        <v>26</v>
      </c>
      <c r="G475" s="3">
        <v>35.01</v>
      </c>
      <c r="I475" s="4">
        <v>43172</v>
      </c>
      <c r="J475" s="4">
        <v>43252</v>
      </c>
      <c r="K475" s="3" t="b">
        <v>1</v>
      </c>
      <c r="L475" s="4">
        <v>43252</v>
      </c>
      <c r="Q475" s="5" t="s">
        <v>1304</v>
      </c>
      <c r="R475" s="5" t="s">
        <v>1305</v>
      </c>
      <c r="S475" s="3" t="s">
        <v>132</v>
      </c>
      <c r="T475" s="3" t="s">
        <v>74</v>
      </c>
      <c r="U475" s="3" t="s">
        <v>44</v>
      </c>
      <c r="V475" s="3" t="s">
        <v>45</v>
      </c>
      <c r="W475" s="3" t="s">
        <v>61</v>
      </c>
      <c r="X475" s="3" t="b">
        <v>1</v>
      </c>
      <c r="Y475" s="3" t="b">
        <v>0</v>
      </c>
      <c r="Z475" s="3" t="s">
        <v>55</v>
      </c>
      <c r="AB475" s="4">
        <v>43172</v>
      </c>
      <c r="AC475" s="4">
        <v>43252</v>
      </c>
      <c r="AD475" s="3" t="s">
        <v>1306</v>
      </c>
      <c r="AE475" s="5" t="s">
        <v>1307</v>
      </c>
      <c r="AF475" s="3" t="s">
        <v>1306</v>
      </c>
      <c r="AL475" s="4">
        <v>43172</v>
      </c>
    </row>
    <row r="476" spans="1:38" ht="60" x14ac:dyDescent="0.25">
      <c r="A476" s="3">
        <f>-18-1390828343</f>
        <v>-1390828361</v>
      </c>
      <c r="B476" s="3" t="s">
        <v>1308</v>
      </c>
      <c r="D476" s="3" t="s">
        <v>1308</v>
      </c>
      <c r="F476" s="3">
        <v>26</v>
      </c>
      <c r="G476" s="3">
        <v>32</v>
      </c>
      <c r="I476" s="4">
        <v>43251</v>
      </c>
      <c r="J476" s="4">
        <v>43301</v>
      </c>
      <c r="K476" s="3" t="b">
        <v>1</v>
      </c>
      <c r="L476" s="4">
        <v>43301</v>
      </c>
      <c r="M476" s="5" t="s">
        <v>1309</v>
      </c>
      <c r="Q476" s="2" t="s">
        <v>2569</v>
      </c>
      <c r="R476" s="5" t="s">
        <v>52</v>
      </c>
      <c r="S476" s="3" t="s">
        <v>42</v>
      </c>
      <c r="T476" s="3" t="s">
        <v>43</v>
      </c>
      <c r="U476" s="3" t="s">
        <v>44</v>
      </c>
      <c r="V476" s="3" t="s">
        <v>45</v>
      </c>
      <c r="W476" s="3" t="s">
        <v>46</v>
      </c>
      <c r="X476" s="3" t="b">
        <v>1</v>
      </c>
      <c r="Y476" s="3" t="b">
        <v>0</v>
      </c>
      <c r="Z476" s="3" t="s">
        <v>55</v>
      </c>
      <c r="AB476" s="4">
        <v>43283</v>
      </c>
      <c r="AC476" s="4">
        <v>43301</v>
      </c>
      <c r="AD476" s="3" t="s">
        <v>1310</v>
      </c>
      <c r="AE476" s="5" t="s">
        <v>1311</v>
      </c>
      <c r="AF476" s="3" t="s">
        <v>1310</v>
      </c>
    </row>
    <row r="477" spans="1:38" ht="105" x14ac:dyDescent="0.25">
      <c r="A477" s="3" t="s">
        <v>1312</v>
      </c>
      <c r="B477" s="3" t="s">
        <v>1313</v>
      </c>
      <c r="D477" s="3" t="s">
        <v>1313</v>
      </c>
      <c r="F477" s="3">
        <v>26</v>
      </c>
      <c r="G477" s="3">
        <v>3</v>
      </c>
      <c r="I477" s="4">
        <v>43307</v>
      </c>
      <c r="J477" s="4">
        <v>43399</v>
      </c>
      <c r="K477" s="3" t="b">
        <v>0</v>
      </c>
      <c r="Q477" s="2" t="s">
        <v>1314</v>
      </c>
      <c r="R477" s="5" t="s">
        <v>1313</v>
      </c>
      <c r="S477" s="3" t="s">
        <v>42</v>
      </c>
      <c r="T477" s="3" t="s">
        <v>43</v>
      </c>
      <c r="U477" s="3" t="s">
        <v>44</v>
      </c>
      <c r="V477" s="3" t="s">
        <v>45</v>
      </c>
      <c r="W477" s="3" t="s">
        <v>46</v>
      </c>
      <c r="X477" s="3" t="b">
        <v>1</v>
      </c>
      <c r="Y477" s="3" t="b">
        <v>0</v>
      </c>
      <c r="Z477" s="3" t="s">
        <v>55</v>
      </c>
      <c r="AB477" s="4">
        <v>43326</v>
      </c>
      <c r="AC477" s="4">
        <v>43399</v>
      </c>
      <c r="AE477" s="2" t="s">
        <v>2588</v>
      </c>
      <c r="AF477" s="3" t="s">
        <v>1315</v>
      </c>
      <c r="AL477" s="4">
        <v>43307</v>
      </c>
    </row>
    <row r="478" spans="1:38" x14ac:dyDescent="0.25">
      <c r="A478" s="3" t="s">
        <v>1316</v>
      </c>
      <c r="B478" s="3" t="s">
        <v>1317</v>
      </c>
      <c r="F478" s="3">
        <v>28</v>
      </c>
      <c r="G478" s="3">
        <v>66.010000000000005</v>
      </c>
      <c r="I478" s="4">
        <v>43139</v>
      </c>
      <c r="J478" s="4">
        <v>43140</v>
      </c>
      <c r="K478" s="3" t="b">
        <v>1</v>
      </c>
      <c r="L478" s="4">
        <v>43143</v>
      </c>
      <c r="M478" s="5" t="s">
        <v>135</v>
      </c>
      <c r="Q478" s="2" t="s">
        <v>1318</v>
      </c>
      <c r="R478" s="5" t="s">
        <v>1317</v>
      </c>
      <c r="S478" s="3" t="s">
        <v>1319</v>
      </c>
      <c r="T478" s="3" t="s">
        <v>1320</v>
      </c>
      <c r="U478" s="3" t="s">
        <v>44</v>
      </c>
      <c r="V478" s="3" t="s">
        <v>45</v>
      </c>
      <c r="W478" s="3" t="s">
        <v>68</v>
      </c>
      <c r="X478" s="3" t="b">
        <v>1</v>
      </c>
      <c r="Y478" s="3" t="b">
        <v>0</v>
      </c>
      <c r="Z478" s="3" t="s">
        <v>55</v>
      </c>
      <c r="AL478" s="4">
        <v>43143</v>
      </c>
    </row>
    <row r="479" spans="1:38" ht="30" x14ac:dyDescent="0.25">
      <c r="A479" s="3" t="s">
        <v>1321</v>
      </c>
      <c r="B479" s="3" t="s">
        <v>1322</v>
      </c>
      <c r="D479" s="3" t="s">
        <v>1322</v>
      </c>
      <c r="F479" s="3">
        <v>28</v>
      </c>
      <c r="G479" s="3">
        <v>14.06</v>
      </c>
      <c r="I479" s="4">
        <v>43165</v>
      </c>
      <c r="J479" s="4">
        <v>43174</v>
      </c>
      <c r="K479" s="3" t="b">
        <v>1</v>
      </c>
      <c r="L479" s="4">
        <v>43178</v>
      </c>
      <c r="M479" s="5" t="s">
        <v>1323</v>
      </c>
      <c r="Q479" s="2" t="s">
        <v>1324</v>
      </c>
      <c r="R479" s="5" t="s">
        <v>1325</v>
      </c>
      <c r="S479" s="3" t="s">
        <v>658</v>
      </c>
      <c r="T479" s="3" t="s">
        <v>659</v>
      </c>
      <c r="U479" s="3" t="s">
        <v>44</v>
      </c>
      <c r="V479" s="3" t="s">
        <v>45</v>
      </c>
      <c r="W479" s="3" t="s">
        <v>68</v>
      </c>
      <c r="X479" s="3" t="b">
        <v>1</v>
      </c>
      <c r="Y479" s="3" t="b">
        <v>0</v>
      </c>
      <c r="Z479" s="3" t="s">
        <v>55</v>
      </c>
      <c r="AL479" s="4">
        <v>43167</v>
      </c>
    </row>
    <row r="480" spans="1:38" ht="30" x14ac:dyDescent="0.25">
      <c r="A480" s="3" t="s">
        <v>1326</v>
      </c>
      <c r="B480" s="3" t="s">
        <v>1327</v>
      </c>
      <c r="D480" s="3" t="s">
        <v>1327</v>
      </c>
      <c r="F480" s="3">
        <v>28</v>
      </c>
      <c r="G480" s="3">
        <v>14.03</v>
      </c>
      <c r="I480" s="4">
        <v>43165</v>
      </c>
      <c r="J480" s="4">
        <v>43174</v>
      </c>
      <c r="K480" s="3" t="b">
        <v>1</v>
      </c>
      <c r="L480" s="4">
        <v>43178</v>
      </c>
      <c r="M480" s="5" t="s">
        <v>1323</v>
      </c>
      <c r="Q480" s="2" t="s">
        <v>1328</v>
      </c>
      <c r="R480" s="5" t="s">
        <v>1329</v>
      </c>
      <c r="S480" s="3" t="s">
        <v>658</v>
      </c>
      <c r="T480" s="3" t="s">
        <v>659</v>
      </c>
      <c r="U480" s="3" t="s">
        <v>44</v>
      </c>
      <c r="V480" s="3" t="s">
        <v>45</v>
      </c>
      <c r="W480" s="3" t="s">
        <v>68</v>
      </c>
      <c r="X480" s="3" t="b">
        <v>1</v>
      </c>
      <c r="Y480" s="3" t="b">
        <v>0</v>
      </c>
      <c r="Z480" s="3" t="s">
        <v>55</v>
      </c>
      <c r="AL480" s="4">
        <v>43167</v>
      </c>
    </row>
    <row r="481" spans="1:38" ht="30" x14ac:dyDescent="0.25">
      <c r="A481" s="3" t="s">
        <v>1330</v>
      </c>
      <c r="B481" s="3" t="s">
        <v>1317</v>
      </c>
      <c r="D481" s="3" t="s">
        <v>1317</v>
      </c>
      <c r="F481" s="3">
        <v>28</v>
      </c>
      <c r="G481" s="3">
        <v>66.010000000000005</v>
      </c>
      <c r="I481" s="4">
        <v>43165</v>
      </c>
      <c r="J481" s="4">
        <v>43174</v>
      </c>
      <c r="K481" s="3" t="b">
        <v>1</v>
      </c>
      <c r="L481" s="4">
        <v>43178</v>
      </c>
      <c r="M481" s="5" t="s">
        <v>1323</v>
      </c>
      <c r="Q481" s="2" t="s">
        <v>1328</v>
      </c>
      <c r="R481" s="5" t="s">
        <v>1331</v>
      </c>
      <c r="S481" s="3" t="s">
        <v>658</v>
      </c>
      <c r="T481" s="3" t="s">
        <v>659</v>
      </c>
      <c r="U481" s="3" t="s">
        <v>44</v>
      </c>
      <c r="V481" s="3" t="s">
        <v>45</v>
      </c>
      <c r="W481" s="3" t="s">
        <v>68</v>
      </c>
      <c r="X481" s="3" t="b">
        <v>1</v>
      </c>
      <c r="Y481" s="3" t="b">
        <v>0</v>
      </c>
      <c r="Z481" s="3" t="s">
        <v>55</v>
      </c>
      <c r="AL481" s="4">
        <v>43167</v>
      </c>
    </row>
    <row r="482" spans="1:38" ht="30" x14ac:dyDescent="0.25">
      <c r="A482" s="3" t="s">
        <v>1332</v>
      </c>
      <c r="B482" s="3" t="s">
        <v>1333</v>
      </c>
      <c r="D482" s="3" t="s">
        <v>1333</v>
      </c>
      <c r="F482" s="3">
        <v>28</v>
      </c>
      <c r="G482" s="3">
        <v>14.05</v>
      </c>
      <c r="I482" s="4">
        <v>43102</v>
      </c>
      <c r="J482" s="4">
        <v>43116</v>
      </c>
      <c r="K482" s="3" t="b">
        <v>1</v>
      </c>
      <c r="L482" s="4">
        <v>43151</v>
      </c>
      <c r="Q482" s="2"/>
      <c r="R482" s="5" t="s">
        <v>1334</v>
      </c>
      <c r="S482" s="3" t="s">
        <v>658</v>
      </c>
      <c r="T482" s="3" t="s">
        <v>659</v>
      </c>
      <c r="U482" s="3" t="s">
        <v>44</v>
      </c>
      <c r="V482" s="3" t="s">
        <v>45</v>
      </c>
      <c r="W482" s="3" t="s">
        <v>46</v>
      </c>
      <c r="X482" s="3" t="b">
        <v>1</v>
      </c>
      <c r="Y482" s="3" t="b">
        <v>0</v>
      </c>
      <c r="Z482" s="3" t="s">
        <v>55</v>
      </c>
      <c r="AL482" s="4">
        <v>43102</v>
      </c>
    </row>
    <row r="483" spans="1:38" x14ac:dyDescent="0.25">
      <c r="A483" s="3" t="s">
        <v>1335</v>
      </c>
      <c r="B483" s="3" t="s">
        <v>1317</v>
      </c>
      <c r="F483" s="3">
        <v>28</v>
      </c>
      <c r="G483" s="3">
        <v>66.010000000000005</v>
      </c>
      <c r="I483" s="4">
        <v>43139</v>
      </c>
      <c r="J483" s="4">
        <v>43357</v>
      </c>
      <c r="K483" s="3" t="b">
        <v>1</v>
      </c>
      <c r="L483" s="4">
        <v>43361</v>
      </c>
      <c r="M483" s="5" t="s">
        <v>1336</v>
      </c>
      <c r="Q483" s="2" t="s">
        <v>1337</v>
      </c>
      <c r="R483" s="5" t="s">
        <v>1317</v>
      </c>
      <c r="S483" s="3" t="s">
        <v>1338</v>
      </c>
      <c r="T483" s="3" t="s">
        <v>1339</v>
      </c>
      <c r="U483" s="3" t="s">
        <v>44</v>
      </c>
      <c r="V483" s="3" t="s">
        <v>45</v>
      </c>
      <c r="W483" s="3" t="s">
        <v>68</v>
      </c>
      <c r="X483" s="3" t="b">
        <v>1</v>
      </c>
      <c r="Y483" s="3" t="b">
        <v>0</v>
      </c>
      <c r="Z483" s="3" t="s">
        <v>55</v>
      </c>
      <c r="AB483" s="4">
        <v>43297</v>
      </c>
      <c r="AC483" s="4">
        <v>43329</v>
      </c>
      <c r="AE483" s="5" t="s">
        <v>1336</v>
      </c>
      <c r="AF483" s="3" t="s">
        <v>1340</v>
      </c>
      <c r="AL483" s="4">
        <v>43143</v>
      </c>
    </row>
    <row r="484" spans="1:38" x14ac:dyDescent="0.25">
      <c r="A484" s="3" t="s">
        <v>1341</v>
      </c>
      <c r="B484" s="3" t="s">
        <v>1342</v>
      </c>
      <c r="D484" s="3" t="s">
        <v>1342</v>
      </c>
      <c r="F484" s="3">
        <v>28</v>
      </c>
      <c r="G484" s="3">
        <v>53.04</v>
      </c>
      <c r="I484" s="4">
        <v>43340</v>
      </c>
      <c r="J484" s="4">
        <v>43348</v>
      </c>
      <c r="K484" s="3" t="b">
        <v>1</v>
      </c>
      <c r="L484" s="4">
        <v>43355</v>
      </c>
      <c r="Q484" s="2" t="s">
        <v>1343</v>
      </c>
      <c r="S484" s="3" t="s">
        <v>1206</v>
      </c>
      <c r="T484" s="3" t="s">
        <v>1207</v>
      </c>
      <c r="U484" s="3" t="s">
        <v>44</v>
      </c>
      <c r="V484" s="3" t="s">
        <v>45</v>
      </c>
      <c r="W484" s="3" t="s">
        <v>46</v>
      </c>
      <c r="X484" s="3" t="b">
        <v>1</v>
      </c>
      <c r="Y484" s="3" t="b">
        <v>0</v>
      </c>
      <c r="Z484" s="3" t="s">
        <v>55</v>
      </c>
      <c r="AL484" s="4">
        <v>43340</v>
      </c>
    </row>
    <row r="485" spans="1:38" ht="90" x14ac:dyDescent="0.25">
      <c r="A485" s="3" t="s">
        <v>1344</v>
      </c>
      <c r="B485" s="3" t="s">
        <v>1345</v>
      </c>
      <c r="D485" s="3" t="s">
        <v>1345</v>
      </c>
      <c r="F485" s="3">
        <v>28</v>
      </c>
      <c r="G485" s="3">
        <v>53.39</v>
      </c>
      <c r="I485" s="4">
        <v>43339</v>
      </c>
      <c r="J485" s="4">
        <v>43395</v>
      </c>
      <c r="K485" s="3" t="b">
        <v>1</v>
      </c>
      <c r="L485" s="4">
        <v>43396</v>
      </c>
      <c r="M485" s="5" t="s">
        <v>1346</v>
      </c>
      <c r="Q485" s="2" t="s">
        <v>2527</v>
      </c>
      <c r="R485" s="5" t="s">
        <v>1345</v>
      </c>
      <c r="S485" s="3" t="s">
        <v>741</v>
      </c>
      <c r="T485" s="3" t="s">
        <v>742</v>
      </c>
      <c r="U485" s="3" t="s">
        <v>44</v>
      </c>
      <c r="V485" s="3" t="s">
        <v>45</v>
      </c>
      <c r="W485" s="3" t="s">
        <v>46</v>
      </c>
      <c r="X485" s="3" t="b">
        <v>1</v>
      </c>
      <c r="Y485" s="3" t="b">
        <v>0</v>
      </c>
      <c r="Z485" s="3" t="s">
        <v>55</v>
      </c>
      <c r="AL485" s="4">
        <v>43339</v>
      </c>
    </row>
    <row r="486" spans="1:38" ht="30" x14ac:dyDescent="0.25">
      <c r="A486" s="3" t="s">
        <v>1347</v>
      </c>
      <c r="B486" s="3" t="s">
        <v>1317</v>
      </c>
      <c r="D486" s="3" t="s">
        <v>1317</v>
      </c>
      <c r="F486" s="3">
        <v>28</v>
      </c>
      <c r="G486" s="3">
        <v>66.010000000000005</v>
      </c>
      <c r="I486" s="4">
        <v>43311</v>
      </c>
      <c r="J486" s="4">
        <v>43378</v>
      </c>
      <c r="K486" s="3" t="b">
        <v>1</v>
      </c>
      <c r="L486" s="4">
        <v>43388</v>
      </c>
      <c r="M486" s="5" t="s">
        <v>1348</v>
      </c>
      <c r="Q486" s="5" t="s">
        <v>1349</v>
      </c>
      <c r="R486" s="5" t="s">
        <v>1350</v>
      </c>
      <c r="S486" s="3" t="s">
        <v>463</v>
      </c>
      <c r="T486" s="3" t="s">
        <v>464</v>
      </c>
      <c r="U486" s="3" t="s">
        <v>44</v>
      </c>
      <c r="V486" s="3" t="s">
        <v>45</v>
      </c>
      <c r="W486" s="3" t="s">
        <v>61</v>
      </c>
      <c r="X486" s="3" t="b">
        <v>1</v>
      </c>
      <c r="Y486" s="3" t="b">
        <v>0</v>
      </c>
      <c r="Z486" s="3" t="s">
        <v>55</v>
      </c>
      <c r="AB486" s="4">
        <v>43355</v>
      </c>
      <c r="AC486" s="4">
        <v>43395</v>
      </c>
      <c r="AD486" s="3" t="s">
        <v>1351</v>
      </c>
      <c r="AE486" s="5" t="s">
        <v>1352</v>
      </c>
      <c r="AF486" s="3" t="s">
        <v>1351</v>
      </c>
      <c r="AL486" s="4">
        <v>43311</v>
      </c>
    </row>
    <row r="487" spans="1:38" ht="30" x14ac:dyDescent="0.25">
      <c r="A487" s="3" t="s">
        <v>1353</v>
      </c>
      <c r="B487" s="3" t="s">
        <v>1345</v>
      </c>
      <c r="D487" s="3" t="s">
        <v>1345</v>
      </c>
      <c r="F487" s="3">
        <v>28</v>
      </c>
      <c r="G487" s="3">
        <v>53.39</v>
      </c>
      <c r="I487" s="4">
        <v>43339</v>
      </c>
      <c r="J487" s="4">
        <v>43371</v>
      </c>
      <c r="K487" s="3" t="b">
        <v>1</v>
      </c>
      <c r="L487" s="4">
        <v>43385</v>
      </c>
      <c r="Q487" s="5" t="s">
        <v>1354</v>
      </c>
      <c r="R487" s="5" t="s">
        <v>1345</v>
      </c>
      <c r="S487" s="3" t="s">
        <v>132</v>
      </c>
      <c r="T487" s="3" t="s">
        <v>74</v>
      </c>
      <c r="U487" s="3" t="s">
        <v>44</v>
      </c>
      <c r="V487" s="3" t="s">
        <v>45</v>
      </c>
      <c r="W487" s="3" t="s">
        <v>46</v>
      </c>
      <c r="X487" s="3" t="b">
        <v>1</v>
      </c>
      <c r="Y487" s="3" t="b">
        <v>0</v>
      </c>
      <c r="Z487" s="3" t="s">
        <v>55</v>
      </c>
      <c r="AL487" s="4">
        <v>43339</v>
      </c>
    </row>
    <row r="488" spans="1:38" x14ac:dyDescent="0.25">
      <c r="A488" s="3" t="s">
        <v>1355</v>
      </c>
      <c r="B488" s="3" t="s">
        <v>1317</v>
      </c>
      <c r="D488" s="3" t="s">
        <v>1317</v>
      </c>
      <c r="F488" s="3">
        <v>28</v>
      </c>
      <c r="G488" s="3">
        <v>66.010000000000005</v>
      </c>
      <c r="I488" s="4">
        <v>43102</v>
      </c>
      <c r="J488" s="4">
        <v>43116</v>
      </c>
      <c r="K488" s="3" t="b">
        <v>1</v>
      </c>
      <c r="L488" s="4">
        <v>43151</v>
      </c>
      <c r="Q488" s="5" t="s">
        <v>1356</v>
      </c>
      <c r="R488" s="5" t="s">
        <v>1357</v>
      </c>
      <c r="S488" s="3" t="s">
        <v>658</v>
      </c>
      <c r="T488" s="3" t="s">
        <v>659</v>
      </c>
      <c r="U488" s="3" t="s">
        <v>44</v>
      </c>
      <c r="V488" s="3" t="s">
        <v>45</v>
      </c>
      <c r="W488" s="3" t="s">
        <v>46</v>
      </c>
      <c r="X488" s="3" t="b">
        <v>1</v>
      </c>
      <c r="Y488" s="3" t="b">
        <v>0</v>
      </c>
      <c r="Z488" s="3" t="s">
        <v>55</v>
      </c>
      <c r="AL488" s="4">
        <v>43102</v>
      </c>
    </row>
    <row r="489" spans="1:38" ht="30" x14ac:dyDescent="0.25">
      <c r="A489" s="3" t="s">
        <v>1358</v>
      </c>
      <c r="B489" s="3" t="s">
        <v>1359</v>
      </c>
      <c r="D489" s="3" t="s">
        <v>1359</v>
      </c>
      <c r="F489" s="3">
        <v>28</v>
      </c>
      <c r="G489" s="3">
        <v>14.01</v>
      </c>
      <c r="I489" s="4">
        <v>43165</v>
      </c>
      <c r="J489" s="4">
        <v>43174</v>
      </c>
      <c r="K489" s="3" t="b">
        <v>1</v>
      </c>
      <c r="L489" s="4">
        <v>43178</v>
      </c>
      <c r="M489" s="5" t="s">
        <v>1323</v>
      </c>
      <c r="Q489" s="5" t="s">
        <v>1328</v>
      </c>
      <c r="R489" s="5" t="s">
        <v>1325</v>
      </c>
      <c r="S489" s="3" t="s">
        <v>658</v>
      </c>
      <c r="T489" s="3" t="s">
        <v>659</v>
      </c>
      <c r="U489" s="3" t="s">
        <v>44</v>
      </c>
      <c r="V489" s="3" t="s">
        <v>45</v>
      </c>
      <c r="W489" s="3" t="s">
        <v>68</v>
      </c>
      <c r="X489" s="3" t="b">
        <v>1</v>
      </c>
      <c r="Y489" s="3" t="b">
        <v>0</v>
      </c>
      <c r="Z489" s="3" t="s">
        <v>55</v>
      </c>
      <c r="AL489" s="4">
        <v>43167</v>
      </c>
    </row>
    <row r="490" spans="1:38" x14ac:dyDescent="0.25">
      <c r="A490" s="3" t="s">
        <v>1360</v>
      </c>
      <c r="B490" s="3" t="s">
        <v>1361</v>
      </c>
      <c r="D490" s="3" t="s">
        <v>1361</v>
      </c>
      <c r="F490" s="3">
        <v>29</v>
      </c>
      <c r="G490" s="3">
        <v>27</v>
      </c>
      <c r="I490" s="4">
        <v>43264</v>
      </c>
      <c r="J490" s="4">
        <v>43329</v>
      </c>
      <c r="K490" s="3" t="b">
        <v>1</v>
      </c>
      <c r="L490" s="4">
        <v>43306</v>
      </c>
      <c r="Q490" s="5" t="s">
        <v>1362</v>
      </c>
      <c r="R490" s="5" t="s">
        <v>1361</v>
      </c>
      <c r="S490" s="3" t="s">
        <v>42</v>
      </c>
      <c r="T490" s="3" t="s">
        <v>43</v>
      </c>
      <c r="U490" s="3" t="s">
        <v>44</v>
      </c>
      <c r="V490" s="3" t="s">
        <v>45</v>
      </c>
      <c r="W490" s="3" t="s">
        <v>46</v>
      </c>
      <c r="X490" s="3" t="b">
        <v>1</v>
      </c>
      <c r="Y490" s="3" t="b">
        <v>0</v>
      </c>
      <c r="Z490" s="3" t="s">
        <v>55</v>
      </c>
      <c r="AL490" s="4">
        <v>43264</v>
      </c>
    </row>
    <row r="491" spans="1:38" ht="105" x14ac:dyDescent="0.25">
      <c r="A491" s="3" t="s">
        <v>1363</v>
      </c>
      <c r="B491" s="3" t="s">
        <v>1364</v>
      </c>
      <c r="D491" s="3" t="s">
        <v>1364</v>
      </c>
      <c r="F491" s="3">
        <v>3</v>
      </c>
      <c r="G491" s="3">
        <v>29</v>
      </c>
      <c r="I491" s="4">
        <v>43271</v>
      </c>
      <c r="J491" s="4">
        <v>43399</v>
      </c>
      <c r="K491" s="3" t="b">
        <v>0</v>
      </c>
      <c r="Q491" s="2" t="s">
        <v>2528</v>
      </c>
      <c r="R491" s="5" t="s">
        <v>1365</v>
      </c>
      <c r="S491" s="3" t="s">
        <v>438</v>
      </c>
      <c r="T491" s="3" t="s">
        <v>439</v>
      </c>
      <c r="U491" s="3" t="s">
        <v>44</v>
      </c>
      <c r="V491" s="3" t="s">
        <v>45</v>
      </c>
      <c r="W491" s="3" t="s">
        <v>46</v>
      </c>
      <c r="X491" s="3" t="b">
        <v>1</v>
      </c>
      <c r="Y491" s="3" t="b">
        <v>0</v>
      </c>
      <c r="Z491" s="3" t="s">
        <v>55</v>
      </c>
      <c r="AB491" s="4">
        <v>43271</v>
      </c>
      <c r="AC491" s="4">
        <v>43399</v>
      </c>
      <c r="AE491" s="2" t="s">
        <v>2502</v>
      </c>
      <c r="AF491" s="3" t="s">
        <v>1366</v>
      </c>
      <c r="AL491" s="4">
        <v>43271</v>
      </c>
    </row>
    <row r="492" spans="1:38" ht="60" x14ac:dyDescent="0.25">
      <c r="A492" s="3">
        <f>-18-1213218123</f>
        <v>-1213218141</v>
      </c>
      <c r="B492" s="3" t="s">
        <v>1367</v>
      </c>
      <c r="D492" s="3" t="s">
        <v>1367</v>
      </c>
      <c r="F492" s="3">
        <v>3</v>
      </c>
      <c r="G492" s="3">
        <v>13</v>
      </c>
      <c r="I492" s="4">
        <v>43238</v>
      </c>
      <c r="J492" s="4">
        <v>43276</v>
      </c>
      <c r="K492" s="3" t="b">
        <v>1</v>
      </c>
      <c r="L492" s="4">
        <v>43269</v>
      </c>
      <c r="O492" s="6" t="s">
        <v>2529</v>
      </c>
      <c r="P492" s="1"/>
      <c r="Q492" s="2" t="s">
        <v>2598</v>
      </c>
      <c r="R492" s="5" t="s">
        <v>52</v>
      </c>
      <c r="S492" s="3" t="s">
        <v>53</v>
      </c>
      <c r="T492" s="3">
        <v>302.39999999999998</v>
      </c>
      <c r="U492" s="3" t="s">
        <v>54</v>
      </c>
      <c r="V492" s="3" t="s">
        <v>45</v>
      </c>
      <c r="W492" s="3" t="s">
        <v>46</v>
      </c>
      <c r="X492" s="3" t="b">
        <v>1</v>
      </c>
      <c r="Y492" s="3" t="b">
        <v>0</v>
      </c>
      <c r="Z492" s="3" t="s">
        <v>55</v>
      </c>
    </row>
    <row r="493" spans="1:38" x14ac:dyDescent="0.25">
      <c r="A493" s="3">
        <f>-18-1541834641</f>
        <v>-1541834659</v>
      </c>
      <c r="B493" s="3" t="s">
        <v>1368</v>
      </c>
      <c r="D493" s="3" t="s">
        <v>1368</v>
      </c>
      <c r="F493" s="3">
        <v>3</v>
      </c>
      <c r="G493" s="3">
        <v>15.46</v>
      </c>
      <c r="I493" s="4">
        <v>43241</v>
      </c>
      <c r="J493" s="4">
        <v>43255</v>
      </c>
      <c r="K493" s="3" t="b">
        <v>1</v>
      </c>
      <c r="L493" s="4">
        <v>43255</v>
      </c>
      <c r="Q493" s="5" t="s">
        <v>51</v>
      </c>
      <c r="R493" s="5" t="s">
        <v>52</v>
      </c>
      <c r="S493" s="3" t="s">
        <v>53</v>
      </c>
      <c r="T493" s="3">
        <v>302.39999999999998</v>
      </c>
      <c r="U493" s="3" t="s">
        <v>54</v>
      </c>
      <c r="V493" s="3" t="s">
        <v>45</v>
      </c>
      <c r="W493" s="3" t="s">
        <v>46</v>
      </c>
      <c r="X493" s="3" t="b">
        <v>1</v>
      </c>
      <c r="Y493" s="3" t="b">
        <v>0</v>
      </c>
      <c r="Z493" s="3" t="s">
        <v>55</v>
      </c>
    </row>
    <row r="494" spans="1:38" x14ac:dyDescent="0.25">
      <c r="A494" s="3" t="s">
        <v>1369</v>
      </c>
      <c r="B494" s="3" t="s">
        <v>1370</v>
      </c>
      <c r="D494" s="3" t="s">
        <v>1370</v>
      </c>
      <c r="F494" s="3">
        <v>3</v>
      </c>
      <c r="G494" s="3">
        <v>26.09</v>
      </c>
      <c r="I494" s="4">
        <v>43192</v>
      </c>
      <c r="J494" s="4">
        <v>43206</v>
      </c>
      <c r="K494" s="3" t="b">
        <v>1</v>
      </c>
      <c r="L494" s="4">
        <v>43206</v>
      </c>
      <c r="M494" s="5" t="s">
        <v>1371</v>
      </c>
      <c r="Q494" s="5" t="s">
        <v>1372</v>
      </c>
      <c r="R494" s="5" t="s">
        <v>404</v>
      </c>
      <c r="S494" s="3" t="s">
        <v>73</v>
      </c>
      <c r="T494" s="3" t="s">
        <v>74</v>
      </c>
      <c r="U494" s="3" t="s">
        <v>44</v>
      </c>
      <c r="V494" s="3" t="s">
        <v>45</v>
      </c>
      <c r="W494" s="3" t="s">
        <v>68</v>
      </c>
      <c r="X494" s="3" t="b">
        <v>1</v>
      </c>
      <c r="Y494" s="3" t="b">
        <v>0</v>
      </c>
      <c r="Z494" s="3" t="s">
        <v>55</v>
      </c>
      <c r="AL494" s="4">
        <v>43192</v>
      </c>
    </row>
    <row r="495" spans="1:38" ht="90" x14ac:dyDescent="0.25">
      <c r="A495" s="3" t="s">
        <v>1373</v>
      </c>
      <c r="B495" s="3" t="s">
        <v>1374</v>
      </c>
      <c r="D495" s="3" t="s">
        <v>1374</v>
      </c>
      <c r="F495" s="3">
        <v>3</v>
      </c>
      <c r="G495" s="3">
        <v>28</v>
      </c>
      <c r="I495" s="4">
        <v>43215</v>
      </c>
      <c r="J495" s="4">
        <v>43420</v>
      </c>
      <c r="K495" s="3" t="b">
        <v>0</v>
      </c>
      <c r="Q495" s="2" t="s">
        <v>2530</v>
      </c>
      <c r="R495" s="5" t="s">
        <v>1374</v>
      </c>
      <c r="S495" s="3" t="s">
        <v>132</v>
      </c>
      <c r="T495" s="3" t="s">
        <v>74</v>
      </c>
      <c r="U495" s="3" t="s">
        <v>44</v>
      </c>
      <c r="V495" s="3" t="s">
        <v>45</v>
      </c>
      <c r="W495" s="3" t="s">
        <v>46</v>
      </c>
      <c r="X495" s="3" t="b">
        <v>1</v>
      </c>
      <c r="Y495" s="3" t="b">
        <v>0</v>
      </c>
      <c r="Z495" s="3" t="s">
        <v>55</v>
      </c>
      <c r="AB495" s="4">
        <v>43291</v>
      </c>
      <c r="AC495" s="4">
        <v>43420</v>
      </c>
      <c r="AE495" s="5" t="s">
        <v>1375</v>
      </c>
      <c r="AF495" s="3" t="s">
        <v>1376</v>
      </c>
      <c r="AL495" s="4">
        <v>43215</v>
      </c>
    </row>
    <row r="496" spans="1:38" x14ac:dyDescent="0.25">
      <c r="A496" s="3">
        <f>-18-1775585511</f>
        <v>-1775585529</v>
      </c>
      <c r="B496" s="3" t="s">
        <v>1377</v>
      </c>
      <c r="D496" s="3" t="s">
        <v>1377</v>
      </c>
      <c r="F496" s="3">
        <v>3</v>
      </c>
      <c r="G496" s="3">
        <v>15.2</v>
      </c>
      <c r="I496" s="4">
        <v>43241</v>
      </c>
      <c r="J496" s="4">
        <v>43255</v>
      </c>
      <c r="K496" s="3" t="b">
        <v>1</v>
      </c>
      <c r="L496" s="4">
        <v>43255</v>
      </c>
      <c r="Q496" s="5" t="s">
        <v>51</v>
      </c>
      <c r="R496" s="5" t="s">
        <v>52</v>
      </c>
      <c r="S496" s="3" t="s">
        <v>53</v>
      </c>
      <c r="T496" s="3">
        <v>302.39999999999998</v>
      </c>
      <c r="U496" s="3" t="s">
        <v>54</v>
      </c>
      <c r="V496" s="3" t="s">
        <v>45</v>
      </c>
      <c r="W496" s="3" t="s">
        <v>46</v>
      </c>
      <c r="X496" s="3" t="b">
        <v>1</v>
      </c>
      <c r="Y496" s="3" t="b">
        <v>0</v>
      </c>
      <c r="Z496" s="3" t="s">
        <v>55</v>
      </c>
    </row>
    <row r="497" spans="1:38" ht="30" x14ac:dyDescent="0.25">
      <c r="A497" s="3" t="s">
        <v>1378</v>
      </c>
      <c r="B497" s="3" t="s">
        <v>1379</v>
      </c>
      <c r="D497" s="3" t="s">
        <v>1379</v>
      </c>
      <c r="F497" s="3">
        <v>3</v>
      </c>
      <c r="G497" s="3">
        <v>21.11</v>
      </c>
      <c r="I497" s="4">
        <v>43336</v>
      </c>
      <c r="J497" s="4">
        <v>43371</v>
      </c>
      <c r="K497" s="3" t="b">
        <v>1</v>
      </c>
      <c r="L497" s="4">
        <v>43371</v>
      </c>
      <c r="Q497" s="5" t="s">
        <v>1380</v>
      </c>
      <c r="R497" s="5" t="s">
        <v>1379</v>
      </c>
      <c r="S497" s="3" t="s">
        <v>132</v>
      </c>
      <c r="T497" s="3" t="s">
        <v>74</v>
      </c>
      <c r="U497" s="3" t="s">
        <v>44</v>
      </c>
      <c r="V497" s="3" t="s">
        <v>45</v>
      </c>
      <c r="W497" s="3" t="s">
        <v>61</v>
      </c>
      <c r="X497" s="3" t="b">
        <v>1</v>
      </c>
      <c r="Y497" s="3" t="b">
        <v>0</v>
      </c>
      <c r="Z497" s="3" t="s">
        <v>55</v>
      </c>
      <c r="AL497" s="4">
        <v>43340</v>
      </c>
    </row>
    <row r="498" spans="1:38" x14ac:dyDescent="0.25">
      <c r="A498" s="3" t="s">
        <v>1381</v>
      </c>
      <c r="B498" s="3" t="s">
        <v>1382</v>
      </c>
      <c r="D498" s="3" t="s">
        <v>1382</v>
      </c>
      <c r="F498" s="3">
        <v>3</v>
      </c>
      <c r="G498" s="3">
        <v>26.08</v>
      </c>
      <c r="I498" s="4">
        <v>43192</v>
      </c>
      <c r="J498" s="4">
        <v>43206</v>
      </c>
      <c r="K498" s="3" t="b">
        <v>1</v>
      </c>
      <c r="L498" s="4">
        <v>43206</v>
      </c>
      <c r="M498" s="5" t="s">
        <v>1371</v>
      </c>
      <c r="Q498" s="5" t="s">
        <v>1383</v>
      </c>
      <c r="R498" s="5" t="s">
        <v>404</v>
      </c>
      <c r="S498" s="3" t="s">
        <v>73</v>
      </c>
      <c r="T498" s="3" t="s">
        <v>74</v>
      </c>
      <c r="U498" s="3" t="s">
        <v>44</v>
      </c>
      <c r="V498" s="3" t="s">
        <v>45</v>
      </c>
      <c r="W498" s="3" t="s">
        <v>68</v>
      </c>
      <c r="X498" s="3" t="b">
        <v>1</v>
      </c>
      <c r="Y498" s="3" t="b">
        <v>0</v>
      </c>
      <c r="Z498" s="3" t="s">
        <v>55</v>
      </c>
      <c r="AL498" s="4">
        <v>43192</v>
      </c>
    </row>
    <row r="499" spans="1:38" x14ac:dyDescent="0.25">
      <c r="A499" s="3">
        <f>-18-1577145627</f>
        <v>-1577145645</v>
      </c>
      <c r="B499" s="3" t="s">
        <v>1384</v>
      </c>
      <c r="D499" s="3" t="s">
        <v>1384</v>
      </c>
      <c r="F499" s="3">
        <v>3.02</v>
      </c>
      <c r="G499" s="3">
        <v>3</v>
      </c>
      <c r="I499" s="4">
        <v>43241</v>
      </c>
      <c r="J499" s="4">
        <v>43255</v>
      </c>
      <c r="K499" s="3" t="b">
        <v>1</v>
      </c>
      <c r="L499" s="4">
        <v>43255</v>
      </c>
      <c r="Q499" s="5" t="s">
        <v>51</v>
      </c>
      <c r="R499" s="5" t="s">
        <v>52</v>
      </c>
      <c r="S499" s="3" t="s">
        <v>53</v>
      </c>
      <c r="T499" s="3">
        <v>302.39999999999998</v>
      </c>
      <c r="U499" s="3" t="s">
        <v>54</v>
      </c>
      <c r="V499" s="3" t="s">
        <v>45</v>
      </c>
      <c r="W499" s="3" t="s">
        <v>46</v>
      </c>
      <c r="X499" s="3" t="b">
        <v>1</v>
      </c>
      <c r="Y499" s="3" t="b">
        <v>0</v>
      </c>
      <c r="Z499" s="3" t="s">
        <v>55</v>
      </c>
    </row>
    <row r="500" spans="1:38" x14ac:dyDescent="0.25">
      <c r="A500" s="3">
        <f>-18-1545936392</f>
        <v>-1545936410</v>
      </c>
      <c r="B500" s="3" t="s">
        <v>1385</v>
      </c>
      <c r="D500" s="3" t="s">
        <v>1385</v>
      </c>
      <c r="F500" s="3">
        <v>3.04</v>
      </c>
      <c r="G500" s="3">
        <v>14</v>
      </c>
      <c r="I500" s="4">
        <v>43336</v>
      </c>
      <c r="J500" s="4">
        <v>43350</v>
      </c>
      <c r="K500" s="3" t="b">
        <v>1</v>
      </c>
      <c r="L500" s="4">
        <v>43349</v>
      </c>
      <c r="Q500" s="5" t="s">
        <v>51</v>
      </c>
      <c r="R500" s="5" t="s">
        <v>52</v>
      </c>
      <c r="S500" s="3" t="s">
        <v>53</v>
      </c>
      <c r="T500" s="3">
        <v>302.39999999999998</v>
      </c>
      <c r="U500" s="3" t="s">
        <v>54</v>
      </c>
      <c r="V500" s="3" t="s">
        <v>45</v>
      </c>
      <c r="W500" s="3" t="s">
        <v>61</v>
      </c>
      <c r="X500" s="3" t="b">
        <v>1</v>
      </c>
      <c r="Y500" s="3" t="b">
        <v>0</v>
      </c>
      <c r="Z500" s="3" t="s">
        <v>55</v>
      </c>
    </row>
    <row r="501" spans="1:38" x14ac:dyDescent="0.25">
      <c r="A501" s="3" t="s">
        <v>1386</v>
      </c>
      <c r="B501" s="3" t="s">
        <v>1387</v>
      </c>
      <c r="D501" s="3" t="s">
        <v>1387</v>
      </c>
      <c r="F501" s="3">
        <v>33</v>
      </c>
      <c r="G501" s="3">
        <v>3</v>
      </c>
      <c r="I501" s="4">
        <v>43123</v>
      </c>
      <c r="J501" s="4">
        <v>43137</v>
      </c>
      <c r="K501" s="3" t="b">
        <v>1</v>
      </c>
      <c r="L501" s="4">
        <v>43130</v>
      </c>
      <c r="Q501" s="5" t="s">
        <v>1388</v>
      </c>
      <c r="R501" s="5" t="s">
        <v>1387</v>
      </c>
      <c r="S501" s="3" t="s">
        <v>42</v>
      </c>
      <c r="T501" s="3" t="s">
        <v>43</v>
      </c>
      <c r="U501" s="3" t="s">
        <v>44</v>
      </c>
      <c r="V501" s="3" t="s">
        <v>45</v>
      </c>
      <c r="W501" s="3" t="s">
        <v>46</v>
      </c>
      <c r="X501" s="3" t="b">
        <v>1</v>
      </c>
      <c r="Y501" s="3" t="b">
        <v>0</v>
      </c>
      <c r="Z501" s="3" t="s">
        <v>55</v>
      </c>
      <c r="AL501" s="4">
        <v>43123</v>
      </c>
    </row>
    <row r="502" spans="1:38" ht="60" x14ac:dyDescent="0.25">
      <c r="A502" s="3" t="s">
        <v>1389</v>
      </c>
      <c r="B502" s="3" t="s">
        <v>1390</v>
      </c>
      <c r="D502" s="3" t="s">
        <v>1390</v>
      </c>
      <c r="F502" s="3">
        <v>33</v>
      </c>
      <c r="G502" s="3">
        <v>4</v>
      </c>
      <c r="I502" s="4">
        <v>43293</v>
      </c>
      <c r="J502" s="4">
        <v>43339</v>
      </c>
      <c r="K502" s="3" t="b">
        <v>1</v>
      </c>
      <c r="L502" s="4">
        <v>43339</v>
      </c>
      <c r="M502" s="5" t="s">
        <v>1391</v>
      </c>
      <c r="O502" s="1" t="s">
        <v>2556</v>
      </c>
      <c r="P502" s="6" t="s">
        <v>2555</v>
      </c>
      <c r="Q502" s="2" t="s">
        <v>2531</v>
      </c>
      <c r="R502" s="5" t="s">
        <v>1392</v>
      </c>
      <c r="S502" s="3" t="s">
        <v>53</v>
      </c>
      <c r="T502" s="3">
        <v>302.39999999999998</v>
      </c>
      <c r="U502" s="3" t="s">
        <v>54</v>
      </c>
      <c r="V502" s="3" t="s">
        <v>45</v>
      </c>
      <c r="W502" s="3" t="s">
        <v>46</v>
      </c>
      <c r="X502" s="3" t="b">
        <v>1</v>
      </c>
      <c r="Y502" s="3" t="b">
        <v>0</v>
      </c>
      <c r="Z502" s="3" t="s">
        <v>55</v>
      </c>
      <c r="AL502" s="4">
        <v>43293</v>
      </c>
    </row>
    <row r="503" spans="1:38" x14ac:dyDescent="0.25">
      <c r="A503" s="3">
        <f>-18-1262709306</f>
        <v>-1262709324</v>
      </c>
      <c r="F503" s="3">
        <v>33.020000000000003</v>
      </c>
      <c r="G503" s="3">
        <v>24</v>
      </c>
      <c r="I503" s="4">
        <v>43272</v>
      </c>
      <c r="J503" s="4">
        <v>43286</v>
      </c>
      <c r="K503" s="3" t="b">
        <v>1</v>
      </c>
      <c r="L503" s="4">
        <v>43286</v>
      </c>
      <c r="M503" s="5" t="s">
        <v>66</v>
      </c>
      <c r="Q503" s="5" t="s">
        <v>51</v>
      </c>
      <c r="S503" s="3" t="s">
        <v>53</v>
      </c>
      <c r="T503" s="3">
        <v>302.39999999999998</v>
      </c>
      <c r="U503" s="3" t="s">
        <v>54</v>
      </c>
      <c r="V503" s="3" t="s">
        <v>45</v>
      </c>
      <c r="W503" s="3" t="s">
        <v>68</v>
      </c>
      <c r="X503" s="3" t="b">
        <v>1</v>
      </c>
      <c r="Y503" s="3" t="b">
        <v>0</v>
      </c>
      <c r="Z503" s="3" t="s">
        <v>55</v>
      </c>
    </row>
    <row r="504" spans="1:38" x14ac:dyDescent="0.25">
      <c r="A504" s="3" t="s">
        <v>1393</v>
      </c>
      <c r="B504" s="3" t="s">
        <v>1394</v>
      </c>
      <c r="D504" s="3" t="s">
        <v>1394</v>
      </c>
      <c r="F504" s="3">
        <v>35</v>
      </c>
      <c r="G504" s="3">
        <v>10.02</v>
      </c>
      <c r="I504" s="4">
        <v>43151</v>
      </c>
      <c r="J504" s="4">
        <v>43174</v>
      </c>
      <c r="K504" s="3" t="b">
        <v>1</v>
      </c>
      <c r="L504" s="4">
        <v>43174</v>
      </c>
      <c r="M504" s="5" t="s">
        <v>66</v>
      </c>
      <c r="Q504" s="5" t="s">
        <v>227</v>
      </c>
      <c r="R504" s="5" t="s">
        <v>1395</v>
      </c>
      <c r="S504" s="3" t="s">
        <v>60</v>
      </c>
      <c r="T504" s="3">
        <v>308.01</v>
      </c>
      <c r="U504" s="3" t="s">
        <v>54</v>
      </c>
      <c r="V504" s="3" t="s">
        <v>45</v>
      </c>
      <c r="W504" s="3" t="s">
        <v>68</v>
      </c>
      <c r="X504" s="3" t="b">
        <v>1</v>
      </c>
      <c r="Y504" s="3" t="b">
        <v>0</v>
      </c>
      <c r="Z504" s="3" t="s">
        <v>55</v>
      </c>
      <c r="AL504" s="4">
        <v>43160</v>
      </c>
    </row>
    <row r="505" spans="1:38" x14ac:dyDescent="0.25">
      <c r="A505" s="3">
        <f>-18-1727533315</f>
        <v>-1727533333</v>
      </c>
      <c r="B505" s="3" t="s">
        <v>1396</v>
      </c>
      <c r="D505" s="3" t="s">
        <v>1396</v>
      </c>
      <c r="F505" s="3">
        <v>35</v>
      </c>
      <c r="G505" s="3">
        <v>112</v>
      </c>
      <c r="I505" s="4">
        <v>43363</v>
      </c>
      <c r="J505" s="4">
        <v>43384</v>
      </c>
      <c r="K505" s="3" t="b">
        <v>1</v>
      </c>
      <c r="L505" s="4">
        <v>43385</v>
      </c>
      <c r="Q505" s="5" t="s">
        <v>1246</v>
      </c>
      <c r="S505" s="3" t="s">
        <v>42</v>
      </c>
      <c r="T505" s="3" t="s">
        <v>43</v>
      </c>
      <c r="U505" s="3" t="s">
        <v>44</v>
      </c>
      <c r="V505" s="3" t="s">
        <v>45</v>
      </c>
      <c r="W505" s="3" t="s">
        <v>46</v>
      </c>
      <c r="X505" s="3" t="b">
        <v>1</v>
      </c>
      <c r="Y505" s="3" t="b">
        <v>0</v>
      </c>
      <c r="Z505" s="3" t="s">
        <v>55</v>
      </c>
    </row>
    <row r="506" spans="1:38" x14ac:dyDescent="0.25">
      <c r="A506" s="3">
        <f>-18-1159099210</f>
        <v>-1159099228</v>
      </c>
      <c r="B506" s="3" t="s">
        <v>1397</v>
      </c>
      <c r="D506" s="3" t="s">
        <v>1397</v>
      </c>
      <c r="F506" s="3">
        <v>35</v>
      </c>
      <c r="G506" s="3">
        <v>10</v>
      </c>
      <c r="I506" s="4">
        <v>43250</v>
      </c>
      <c r="J506" s="4">
        <v>43272</v>
      </c>
      <c r="K506" s="3" t="b">
        <v>1</v>
      </c>
      <c r="L506" s="4">
        <v>43273</v>
      </c>
      <c r="M506" s="5" t="s">
        <v>66</v>
      </c>
      <c r="Q506" s="5" t="s">
        <v>51</v>
      </c>
      <c r="R506" s="5" t="s">
        <v>52</v>
      </c>
      <c r="S506" s="3" t="s">
        <v>53</v>
      </c>
      <c r="T506" s="3">
        <v>302.39999999999998</v>
      </c>
      <c r="U506" s="3" t="s">
        <v>54</v>
      </c>
      <c r="V506" s="3" t="s">
        <v>45</v>
      </c>
      <c r="W506" s="3" t="s">
        <v>68</v>
      </c>
      <c r="X506" s="3" t="b">
        <v>1</v>
      </c>
      <c r="Y506" s="3" t="b">
        <v>0</v>
      </c>
      <c r="Z506" s="3" t="s">
        <v>55</v>
      </c>
    </row>
    <row r="507" spans="1:38" x14ac:dyDescent="0.25">
      <c r="A507" s="3">
        <f>-18-1313072092</f>
        <v>-1313072110</v>
      </c>
      <c r="B507" s="3" t="s">
        <v>1398</v>
      </c>
      <c r="D507" s="3" t="s">
        <v>1398</v>
      </c>
      <c r="F507" s="3">
        <v>35.020000000000003</v>
      </c>
      <c r="G507" s="3">
        <v>122.01</v>
      </c>
      <c r="I507" s="4">
        <v>43241</v>
      </c>
      <c r="J507" s="4">
        <v>43255</v>
      </c>
      <c r="K507" s="3" t="b">
        <v>1</v>
      </c>
      <c r="L507" s="4">
        <v>43255</v>
      </c>
      <c r="M507" s="5" t="s">
        <v>66</v>
      </c>
      <c r="Q507" s="5" t="s">
        <v>51</v>
      </c>
      <c r="R507" s="5" t="s">
        <v>52</v>
      </c>
      <c r="S507" s="3" t="s">
        <v>53</v>
      </c>
      <c r="T507" s="3">
        <v>302.39999999999998</v>
      </c>
      <c r="U507" s="3" t="s">
        <v>54</v>
      </c>
      <c r="V507" s="3" t="s">
        <v>45</v>
      </c>
      <c r="W507" s="3" t="s">
        <v>68</v>
      </c>
      <c r="X507" s="3" t="b">
        <v>1</v>
      </c>
      <c r="Y507" s="3" t="b">
        <v>0</v>
      </c>
      <c r="Z507" s="3" t="s">
        <v>55</v>
      </c>
    </row>
    <row r="508" spans="1:38" x14ac:dyDescent="0.25">
      <c r="A508" s="3">
        <f>-18-1644310223</f>
        <v>-1644310241</v>
      </c>
      <c r="B508" s="3" t="s">
        <v>1399</v>
      </c>
      <c r="D508" s="3" t="s">
        <v>1399</v>
      </c>
      <c r="F508" s="3">
        <v>35.020000000000003</v>
      </c>
      <c r="G508" s="3">
        <v>65</v>
      </c>
      <c r="I508" s="4">
        <v>43242</v>
      </c>
      <c r="J508" s="4">
        <v>43256</v>
      </c>
      <c r="K508" s="3" t="b">
        <v>1</v>
      </c>
      <c r="L508" s="4">
        <v>43255</v>
      </c>
      <c r="Q508" s="5" t="s">
        <v>51</v>
      </c>
      <c r="R508" s="5" t="s">
        <v>52</v>
      </c>
      <c r="S508" s="3" t="s">
        <v>53</v>
      </c>
      <c r="T508" s="3">
        <v>302.39999999999998</v>
      </c>
      <c r="U508" s="3" t="s">
        <v>54</v>
      </c>
      <c r="V508" s="3" t="s">
        <v>45</v>
      </c>
      <c r="W508" s="3" t="s">
        <v>46</v>
      </c>
      <c r="X508" s="3" t="b">
        <v>1</v>
      </c>
      <c r="Y508" s="3" t="b">
        <v>0</v>
      </c>
      <c r="Z508" s="3" t="s">
        <v>55</v>
      </c>
    </row>
    <row r="509" spans="1:38" x14ac:dyDescent="0.25">
      <c r="A509" s="3">
        <f>-18-1151378335</f>
        <v>-1151378353</v>
      </c>
      <c r="B509" s="3" t="s">
        <v>1399</v>
      </c>
      <c r="D509" s="3" t="s">
        <v>1399</v>
      </c>
      <c r="F509" s="3">
        <v>35.020000000000003</v>
      </c>
      <c r="G509" s="3">
        <v>65</v>
      </c>
      <c r="I509" s="4">
        <v>43235</v>
      </c>
      <c r="J509" s="4">
        <v>43249</v>
      </c>
      <c r="K509" s="3" t="b">
        <v>1</v>
      </c>
      <c r="L509" s="4">
        <v>43251</v>
      </c>
      <c r="M509" s="5" t="s">
        <v>66</v>
      </c>
      <c r="Q509" s="5" t="s">
        <v>51</v>
      </c>
      <c r="R509" s="5" t="s">
        <v>52</v>
      </c>
      <c r="S509" s="3" t="s">
        <v>53</v>
      </c>
      <c r="T509" s="3">
        <v>302.39999999999998</v>
      </c>
      <c r="U509" s="3" t="s">
        <v>54</v>
      </c>
      <c r="V509" s="3" t="s">
        <v>45</v>
      </c>
      <c r="W509" s="3" t="s">
        <v>68</v>
      </c>
      <c r="X509" s="3" t="b">
        <v>1</v>
      </c>
      <c r="Y509" s="3" t="b">
        <v>0</v>
      </c>
      <c r="Z509" s="3" t="s">
        <v>55</v>
      </c>
    </row>
    <row r="510" spans="1:38" x14ac:dyDescent="0.25">
      <c r="A510" s="3">
        <f>-18-1478867882</f>
        <v>-1478867900</v>
      </c>
      <c r="B510" s="3" t="s">
        <v>1400</v>
      </c>
      <c r="D510" s="3" t="s">
        <v>1400</v>
      </c>
      <c r="F510" s="3">
        <v>35.020000000000003</v>
      </c>
      <c r="G510" s="3">
        <v>40</v>
      </c>
      <c r="I510" s="4">
        <v>43241</v>
      </c>
      <c r="J510" s="4">
        <v>43255</v>
      </c>
      <c r="K510" s="3" t="b">
        <v>1</v>
      </c>
      <c r="L510" s="4">
        <v>43255</v>
      </c>
      <c r="M510" s="5" t="s">
        <v>66</v>
      </c>
      <c r="Q510" s="5" t="s">
        <v>51</v>
      </c>
      <c r="R510" s="5" t="s">
        <v>52</v>
      </c>
      <c r="S510" s="3" t="s">
        <v>53</v>
      </c>
      <c r="T510" s="3">
        <v>302.39999999999998</v>
      </c>
      <c r="U510" s="3" t="s">
        <v>54</v>
      </c>
      <c r="V510" s="3" t="s">
        <v>45</v>
      </c>
      <c r="W510" s="3" t="s">
        <v>68</v>
      </c>
      <c r="X510" s="3" t="b">
        <v>1</v>
      </c>
      <c r="Y510" s="3" t="b">
        <v>0</v>
      </c>
      <c r="Z510" s="3" t="s">
        <v>55</v>
      </c>
    </row>
    <row r="511" spans="1:38" x14ac:dyDescent="0.25">
      <c r="A511" s="3">
        <f>-18-1870539868</f>
        <v>-1870539886</v>
      </c>
      <c r="B511" s="3" t="s">
        <v>1401</v>
      </c>
      <c r="D511" s="3" t="s">
        <v>1401</v>
      </c>
      <c r="F511" s="3">
        <v>35.049999999999997</v>
      </c>
      <c r="G511" s="3">
        <v>24</v>
      </c>
      <c r="I511" s="4">
        <v>43241</v>
      </c>
      <c r="J511" s="4">
        <v>43255</v>
      </c>
      <c r="K511" s="3" t="b">
        <v>1</v>
      </c>
      <c r="L511" s="4">
        <v>43255</v>
      </c>
      <c r="M511" s="5" t="s">
        <v>66</v>
      </c>
      <c r="Q511" s="5" t="s">
        <v>51</v>
      </c>
      <c r="R511" s="5" t="s">
        <v>52</v>
      </c>
      <c r="S511" s="3" t="s">
        <v>53</v>
      </c>
      <c r="T511" s="3">
        <v>302.39999999999998</v>
      </c>
      <c r="U511" s="3" t="s">
        <v>54</v>
      </c>
      <c r="V511" s="3" t="s">
        <v>45</v>
      </c>
      <c r="W511" s="3" t="s">
        <v>68</v>
      </c>
      <c r="X511" s="3" t="b">
        <v>1</v>
      </c>
      <c r="Y511" s="3" t="b">
        <v>0</v>
      </c>
      <c r="Z511" s="3" t="s">
        <v>55</v>
      </c>
    </row>
    <row r="512" spans="1:38" ht="30" x14ac:dyDescent="0.25">
      <c r="A512" s="3">
        <f>-18-1307580174</f>
        <v>-1307580192</v>
      </c>
      <c r="B512" s="3" t="s">
        <v>1402</v>
      </c>
      <c r="D512" s="3" t="s">
        <v>1402</v>
      </c>
      <c r="F512" s="3">
        <v>35.049999999999997</v>
      </c>
      <c r="G512" s="3">
        <v>15</v>
      </c>
      <c r="I512" s="4">
        <v>43262</v>
      </c>
      <c r="J512" s="4">
        <v>43277</v>
      </c>
      <c r="K512" s="3" t="b">
        <v>1</v>
      </c>
      <c r="L512" s="4">
        <v>43277</v>
      </c>
      <c r="M512" s="5" t="s">
        <v>66</v>
      </c>
      <c r="Q512" s="5" t="s">
        <v>1403</v>
      </c>
      <c r="R512" s="5" t="s">
        <v>52</v>
      </c>
      <c r="S512" s="3" t="s">
        <v>154</v>
      </c>
      <c r="T512" s="3">
        <v>302.01</v>
      </c>
      <c r="U512" s="3" t="s">
        <v>54</v>
      </c>
      <c r="V512" s="3" t="s">
        <v>45</v>
      </c>
      <c r="W512" s="3" t="s">
        <v>68</v>
      </c>
      <c r="X512" s="3" t="b">
        <v>1</v>
      </c>
      <c r="Y512" s="3" t="b">
        <v>0</v>
      </c>
      <c r="Z512" s="3" t="s">
        <v>55</v>
      </c>
    </row>
    <row r="513" spans="1:38" ht="45" x14ac:dyDescent="0.25">
      <c r="A513" s="3" t="s">
        <v>1404</v>
      </c>
      <c r="B513" s="3" t="s">
        <v>1402</v>
      </c>
      <c r="D513" s="3" t="s">
        <v>1402</v>
      </c>
      <c r="F513" s="3">
        <v>35.049999999999997</v>
      </c>
      <c r="G513" s="3">
        <v>15</v>
      </c>
      <c r="I513" s="4">
        <v>43334</v>
      </c>
      <c r="J513" s="4">
        <v>43398</v>
      </c>
      <c r="K513" s="3" t="b">
        <v>1</v>
      </c>
      <c r="L513" s="4">
        <v>43340</v>
      </c>
      <c r="M513" s="2" t="s">
        <v>2512</v>
      </c>
      <c r="Q513" s="2" t="s">
        <v>2554</v>
      </c>
      <c r="R513" s="5" t="s">
        <v>1402</v>
      </c>
      <c r="S513" s="3" t="s">
        <v>42</v>
      </c>
      <c r="T513" s="3" t="s">
        <v>43</v>
      </c>
      <c r="U513" s="3" t="s">
        <v>44</v>
      </c>
      <c r="V513" s="3" t="s">
        <v>45</v>
      </c>
      <c r="W513" s="3" t="s">
        <v>46</v>
      </c>
      <c r="X513" s="3" t="b">
        <v>1</v>
      </c>
      <c r="Y513" s="3" t="b">
        <v>0</v>
      </c>
      <c r="Z513" s="3" t="s">
        <v>55</v>
      </c>
      <c r="AB513" s="4">
        <v>43369</v>
      </c>
      <c r="AC513" s="4">
        <v>43398</v>
      </c>
      <c r="AD513" s="3" t="s">
        <v>1405</v>
      </c>
      <c r="AE513" s="2" t="s">
        <v>2503</v>
      </c>
      <c r="AF513" s="3" t="s">
        <v>1406</v>
      </c>
      <c r="AL513" s="4">
        <v>43334</v>
      </c>
    </row>
    <row r="514" spans="1:38" ht="60" x14ac:dyDescent="0.25">
      <c r="A514" s="3" t="s">
        <v>1407</v>
      </c>
      <c r="B514" s="3" t="s">
        <v>1408</v>
      </c>
      <c r="D514" s="3" t="s">
        <v>1408</v>
      </c>
      <c r="F514" s="3">
        <v>35.06</v>
      </c>
      <c r="G514" s="3">
        <v>40.06</v>
      </c>
      <c r="I514" s="4">
        <v>43125</v>
      </c>
      <c r="J514" s="4">
        <v>43419</v>
      </c>
      <c r="K514" s="3" t="b">
        <v>0</v>
      </c>
      <c r="L514" s="4">
        <v>43286</v>
      </c>
      <c r="Q514" s="2" t="s">
        <v>2532</v>
      </c>
      <c r="R514" s="5" t="s">
        <v>1408</v>
      </c>
      <c r="S514" s="3" t="s">
        <v>73</v>
      </c>
      <c r="T514" s="3" t="s">
        <v>74</v>
      </c>
      <c r="U514" s="3" t="s">
        <v>44</v>
      </c>
      <c r="V514" s="3" t="s">
        <v>45</v>
      </c>
      <c r="W514" s="3" t="s">
        <v>46</v>
      </c>
      <c r="X514" s="3" t="b">
        <v>1</v>
      </c>
      <c r="Y514" s="3" t="b">
        <v>0</v>
      </c>
      <c r="Z514" s="3" t="s">
        <v>55</v>
      </c>
      <c r="AL514" s="4">
        <v>43125</v>
      </c>
    </row>
    <row r="515" spans="1:38" ht="30" x14ac:dyDescent="0.25">
      <c r="A515" s="3">
        <f>-18-1666858234</f>
        <v>-1666858252</v>
      </c>
      <c r="B515" s="3" t="s">
        <v>1409</v>
      </c>
      <c r="D515" s="3" t="s">
        <v>1409</v>
      </c>
      <c r="F515" s="3">
        <v>35.06</v>
      </c>
      <c r="G515" s="3">
        <v>5</v>
      </c>
      <c r="I515" s="4">
        <v>43229</v>
      </c>
      <c r="J515" s="4">
        <v>43397</v>
      </c>
      <c r="K515" s="3" t="b">
        <v>1</v>
      </c>
      <c r="L515" s="4">
        <v>43397</v>
      </c>
      <c r="M515" s="5" t="s">
        <v>66</v>
      </c>
      <c r="Q515" s="5" t="s">
        <v>1410</v>
      </c>
      <c r="R515" s="5" t="s">
        <v>52</v>
      </c>
      <c r="S515" s="3" t="s">
        <v>277</v>
      </c>
      <c r="T515" s="3">
        <v>302.8</v>
      </c>
      <c r="U515" s="3" t="s">
        <v>54</v>
      </c>
      <c r="V515" s="3" t="s">
        <v>45</v>
      </c>
      <c r="W515" s="3" t="s">
        <v>68</v>
      </c>
      <c r="X515" s="3" t="b">
        <v>1</v>
      </c>
      <c r="Y515" s="3" t="b">
        <v>0</v>
      </c>
      <c r="Z515" s="3" t="s">
        <v>55</v>
      </c>
      <c r="AB515" s="4">
        <v>43229</v>
      </c>
      <c r="AC515" s="4">
        <v>43245</v>
      </c>
      <c r="AE515" s="5" t="s">
        <v>1411</v>
      </c>
      <c r="AF515" s="3" t="s">
        <v>1412</v>
      </c>
    </row>
    <row r="516" spans="1:38" x14ac:dyDescent="0.25">
      <c r="A516" s="3">
        <f>-18-1888696209</f>
        <v>-1888696227</v>
      </c>
      <c r="B516" s="3" t="s">
        <v>1413</v>
      </c>
      <c r="D516" s="3" t="s">
        <v>1413</v>
      </c>
      <c r="F516" s="3">
        <v>35.06</v>
      </c>
      <c r="G516" s="3">
        <v>16</v>
      </c>
      <c r="I516" s="4">
        <v>43314</v>
      </c>
      <c r="J516" s="4">
        <v>43328</v>
      </c>
      <c r="K516" s="3" t="b">
        <v>1</v>
      </c>
      <c r="L516" s="4">
        <v>43328</v>
      </c>
      <c r="Q516" s="5" t="s">
        <v>1414</v>
      </c>
      <c r="S516" s="3" t="s">
        <v>60</v>
      </c>
      <c r="T516" s="3">
        <v>308.01</v>
      </c>
      <c r="U516" s="3" t="s">
        <v>54</v>
      </c>
      <c r="V516" s="3" t="s">
        <v>45</v>
      </c>
      <c r="W516" s="3" t="s">
        <v>46</v>
      </c>
      <c r="X516" s="3" t="b">
        <v>1</v>
      </c>
      <c r="Y516" s="3" t="b">
        <v>0</v>
      </c>
      <c r="Z516" s="3" t="s">
        <v>55</v>
      </c>
    </row>
    <row r="517" spans="1:38" x14ac:dyDescent="0.25">
      <c r="A517" s="3">
        <f>-18-1456647547</f>
        <v>-1456647565</v>
      </c>
      <c r="B517" s="3" t="s">
        <v>1415</v>
      </c>
      <c r="D517" s="3" t="s">
        <v>1415</v>
      </c>
      <c r="F517" s="3">
        <v>35.06</v>
      </c>
      <c r="G517" s="3">
        <v>11</v>
      </c>
      <c r="I517" s="4">
        <v>43314</v>
      </c>
      <c r="J517" s="4">
        <v>43328</v>
      </c>
      <c r="K517" s="3" t="b">
        <v>1</v>
      </c>
      <c r="L517" s="4">
        <v>43328</v>
      </c>
      <c r="Q517" s="5" t="s">
        <v>1414</v>
      </c>
      <c r="S517" s="3" t="s">
        <v>60</v>
      </c>
      <c r="T517" s="3">
        <v>308.01</v>
      </c>
      <c r="U517" s="3" t="s">
        <v>54</v>
      </c>
      <c r="V517" s="3" t="s">
        <v>45</v>
      </c>
      <c r="W517" s="3" t="s">
        <v>46</v>
      </c>
      <c r="X517" s="3" t="b">
        <v>1</v>
      </c>
      <c r="Y517" s="3" t="b">
        <v>0</v>
      </c>
      <c r="Z517" s="3" t="s">
        <v>55</v>
      </c>
    </row>
    <row r="518" spans="1:38" x14ac:dyDescent="0.25">
      <c r="A518" s="3">
        <f>-18-1595268158</f>
        <v>-1595268176</v>
      </c>
      <c r="B518" s="3" t="s">
        <v>1416</v>
      </c>
      <c r="D518" s="3" t="s">
        <v>1416</v>
      </c>
      <c r="F518" s="3">
        <v>35.06</v>
      </c>
      <c r="G518" s="3">
        <v>40.119999999999997</v>
      </c>
      <c r="I518" s="4">
        <v>43241</v>
      </c>
      <c r="J518" s="4">
        <v>43255</v>
      </c>
      <c r="K518" s="3" t="b">
        <v>1</v>
      </c>
      <c r="L518" s="4">
        <v>43255</v>
      </c>
      <c r="M518" s="5" t="s">
        <v>66</v>
      </c>
      <c r="Q518" s="5" t="s">
        <v>51</v>
      </c>
      <c r="R518" s="5" t="s">
        <v>52</v>
      </c>
      <c r="S518" s="3" t="s">
        <v>53</v>
      </c>
      <c r="T518" s="3">
        <v>302.39999999999998</v>
      </c>
      <c r="U518" s="3" t="s">
        <v>54</v>
      </c>
      <c r="V518" s="3" t="s">
        <v>45</v>
      </c>
      <c r="W518" s="3" t="s">
        <v>68</v>
      </c>
      <c r="X518" s="3" t="b">
        <v>1</v>
      </c>
      <c r="Y518" s="3" t="b">
        <v>0</v>
      </c>
      <c r="Z518" s="3" t="s">
        <v>55</v>
      </c>
    </row>
    <row r="519" spans="1:38" ht="30" x14ac:dyDescent="0.25">
      <c r="A519" s="3">
        <f>-18-1947944744</f>
        <v>-1947944762</v>
      </c>
      <c r="B519" s="3" t="s">
        <v>1409</v>
      </c>
      <c r="D519" s="3" t="s">
        <v>1409</v>
      </c>
      <c r="F519" s="3">
        <v>35.06</v>
      </c>
      <c r="G519" s="3">
        <v>5</v>
      </c>
      <c r="I519" s="4">
        <v>43229</v>
      </c>
      <c r="J519" s="4">
        <v>43397</v>
      </c>
      <c r="K519" s="3" t="b">
        <v>1</v>
      </c>
      <c r="L519" s="4">
        <v>43397</v>
      </c>
      <c r="M519" s="5" t="s">
        <v>66</v>
      </c>
      <c r="Q519" s="5" t="s">
        <v>1417</v>
      </c>
      <c r="R519" s="5" t="s">
        <v>52</v>
      </c>
      <c r="S519" s="3" t="s">
        <v>154</v>
      </c>
      <c r="T519" s="3">
        <v>302.01</v>
      </c>
      <c r="U519" s="3" t="s">
        <v>54</v>
      </c>
      <c r="V519" s="3" t="s">
        <v>45</v>
      </c>
      <c r="W519" s="3" t="s">
        <v>68</v>
      </c>
      <c r="X519" s="3" t="b">
        <v>1</v>
      </c>
      <c r="Y519" s="3" t="b">
        <v>0</v>
      </c>
      <c r="Z519" s="3" t="s">
        <v>55</v>
      </c>
      <c r="AB519" s="4">
        <v>43229</v>
      </c>
      <c r="AC519" s="4">
        <v>43245</v>
      </c>
      <c r="AE519" s="5" t="s">
        <v>1411</v>
      </c>
      <c r="AF519" s="3" t="s">
        <v>1418</v>
      </c>
    </row>
    <row r="520" spans="1:38" x14ac:dyDescent="0.25">
      <c r="A520" s="3">
        <f>-18-1767679371</f>
        <v>-1767679389</v>
      </c>
      <c r="B520" s="3" t="s">
        <v>1419</v>
      </c>
      <c r="D520" s="3" t="s">
        <v>1419</v>
      </c>
      <c r="F520" s="3">
        <v>35.06</v>
      </c>
      <c r="G520" s="3">
        <v>31</v>
      </c>
      <c r="I520" s="4">
        <v>43241</v>
      </c>
      <c r="J520" s="4">
        <v>43255</v>
      </c>
      <c r="K520" s="3" t="b">
        <v>1</v>
      </c>
      <c r="L520" s="4">
        <v>43255</v>
      </c>
      <c r="M520" s="5" t="s">
        <v>66</v>
      </c>
      <c r="Q520" s="5" t="s">
        <v>51</v>
      </c>
      <c r="R520" s="5" t="s">
        <v>52</v>
      </c>
      <c r="S520" s="3" t="s">
        <v>53</v>
      </c>
      <c r="T520" s="3">
        <v>302.39999999999998</v>
      </c>
      <c r="U520" s="3" t="s">
        <v>54</v>
      </c>
      <c r="V520" s="3" t="s">
        <v>45</v>
      </c>
      <c r="W520" s="3" t="s">
        <v>68</v>
      </c>
      <c r="X520" s="3" t="b">
        <v>1</v>
      </c>
      <c r="Y520" s="3" t="b">
        <v>0</v>
      </c>
      <c r="Z520" s="3" t="s">
        <v>55</v>
      </c>
    </row>
    <row r="521" spans="1:38" x14ac:dyDescent="0.25">
      <c r="A521" s="3">
        <f>-18-1300426563</f>
        <v>-1300426581</v>
      </c>
      <c r="B521" s="3" t="s">
        <v>1420</v>
      </c>
      <c r="D521" s="3" t="s">
        <v>1420</v>
      </c>
      <c r="F521" s="3">
        <v>35.07</v>
      </c>
      <c r="G521" s="3">
        <v>9</v>
      </c>
      <c r="I521" s="4">
        <v>43241</v>
      </c>
      <c r="J521" s="4">
        <v>43255</v>
      </c>
      <c r="K521" s="3" t="b">
        <v>1</v>
      </c>
      <c r="L521" s="4">
        <v>43255</v>
      </c>
      <c r="M521" s="5" t="s">
        <v>66</v>
      </c>
      <c r="Q521" s="5" t="s">
        <v>51</v>
      </c>
      <c r="R521" s="5" t="s">
        <v>52</v>
      </c>
      <c r="S521" s="3" t="s">
        <v>53</v>
      </c>
      <c r="T521" s="3">
        <v>302.39999999999998</v>
      </c>
      <c r="U521" s="3" t="s">
        <v>54</v>
      </c>
      <c r="V521" s="3" t="s">
        <v>45</v>
      </c>
      <c r="W521" s="3" t="s">
        <v>68</v>
      </c>
      <c r="X521" s="3" t="b">
        <v>1</v>
      </c>
      <c r="Y521" s="3" t="b">
        <v>0</v>
      </c>
      <c r="Z521" s="3" t="s">
        <v>55</v>
      </c>
    </row>
    <row r="522" spans="1:38" ht="45" x14ac:dyDescent="0.25">
      <c r="A522" s="3">
        <f>-18-1177499626</f>
        <v>-1177499644</v>
      </c>
      <c r="B522" s="3" t="s">
        <v>1421</v>
      </c>
      <c r="D522" s="3" t="s">
        <v>1421</v>
      </c>
      <c r="F522" s="3">
        <v>35.07</v>
      </c>
      <c r="G522" s="3">
        <v>12</v>
      </c>
      <c r="I522" s="4">
        <v>43314</v>
      </c>
      <c r="J522" s="4">
        <v>43371</v>
      </c>
      <c r="K522" s="3" t="b">
        <v>1</v>
      </c>
      <c r="L522" s="4">
        <v>43371</v>
      </c>
      <c r="M522" s="5" t="s">
        <v>1422</v>
      </c>
      <c r="O522" s="6" t="s">
        <v>2529</v>
      </c>
      <c r="Q522" s="5" t="s">
        <v>1414</v>
      </c>
      <c r="R522" s="5" t="s">
        <v>1423</v>
      </c>
      <c r="S522" s="3" t="s">
        <v>60</v>
      </c>
      <c r="T522" s="3">
        <v>308.01</v>
      </c>
      <c r="U522" s="3" t="s">
        <v>54</v>
      </c>
      <c r="V522" s="3" t="s">
        <v>45</v>
      </c>
      <c r="W522" s="3" t="s">
        <v>46</v>
      </c>
      <c r="X522" s="3" t="b">
        <v>1</v>
      </c>
      <c r="Y522" s="3" t="b">
        <v>0</v>
      </c>
      <c r="Z522" s="3" t="s">
        <v>55</v>
      </c>
      <c r="AB522" s="4">
        <v>43335</v>
      </c>
      <c r="AC522" s="4">
        <v>43371</v>
      </c>
      <c r="AD522" s="3" t="s">
        <v>1424</v>
      </c>
      <c r="AE522" s="5" t="s">
        <v>1425</v>
      </c>
      <c r="AF522" s="3" t="s">
        <v>1424</v>
      </c>
    </row>
    <row r="523" spans="1:38" x14ac:dyDescent="0.25">
      <c r="A523" s="3">
        <f>-18-1979780907</f>
        <v>-1979780925</v>
      </c>
      <c r="B523" s="3" t="s">
        <v>1426</v>
      </c>
      <c r="D523" s="3" t="s">
        <v>1426</v>
      </c>
      <c r="F523" s="3">
        <v>35.07</v>
      </c>
      <c r="G523" s="3">
        <v>7</v>
      </c>
      <c r="I523" s="4">
        <v>43236</v>
      </c>
      <c r="J523" s="4">
        <v>43250</v>
      </c>
      <c r="K523" s="3" t="b">
        <v>1</v>
      </c>
      <c r="L523" s="4">
        <v>43250</v>
      </c>
      <c r="M523" s="5" t="s">
        <v>66</v>
      </c>
      <c r="Q523" s="5" t="s">
        <v>51</v>
      </c>
      <c r="R523" s="5" t="s">
        <v>52</v>
      </c>
      <c r="S523" s="3" t="s">
        <v>53</v>
      </c>
      <c r="T523" s="3">
        <v>302.39999999999998</v>
      </c>
      <c r="U523" s="3" t="s">
        <v>54</v>
      </c>
      <c r="V523" s="3" t="s">
        <v>45</v>
      </c>
      <c r="W523" s="3" t="s">
        <v>68</v>
      </c>
      <c r="X523" s="3" t="b">
        <v>1</v>
      </c>
      <c r="Y523" s="3" t="b">
        <v>0</v>
      </c>
      <c r="Z523" s="3" t="s">
        <v>55</v>
      </c>
    </row>
    <row r="524" spans="1:38" x14ac:dyDescent="0.25">
      <c r="A524" s="3" t="s">
        <v>1427</v>
      </c>
      <c r="B524" s="3" t="s">
        <v>1428</v>
      </c>
      <c r="D524" s="3" t="s">
        <v>1428</v>
      </c>
      <c r="F524" s="3">
        <v>35.090000000000003</v>
      </c>
      <c r="G524" s="3">
        <v>6</v>
      </c>
      <c r="I524" s="4">
        <v>43202</v>
      </c>
      <c r="J524" s="4">
        <v>43220</v>
      </c>
      <c r="K524" s="3" t="b">
        <v>1</v>
      </c>
      <c r="L524" s="4">
        <v>43220</v>
      </c>
      <c r="M524" s="5" t="s">
        <v>66</v>
      </c>
      <c r="Q524" s="5" t="s">
        <v>1429</v>
      </c>
      <c r="R524" s="5" t="s">
        <v>1428</v>
      </c>
      <c r="S524" s="3" t="s">
        <v>277</v>
      </c>
      <c r="T524" s="3">
        <v>302.8</v>
      </c>
      <c r="U524" s="3" t="s">
        <v>54</v>
      </c>
      <c r="V524" s="3" t="s">
        <v>45</v>
      </c>
      <c r="W524" s="3" t="s">
        <v>68</v>
      </c>
      <c r="X524" s="3" t="b">
        <v>1</v>
      </c>
      <c r="Y524" s="3" t="b">
        <v>0</v>
      </c>
      <c r="Z524" s="3" t="s">
        <v>55</v>
      </c>
      <c r="AL524" s="4">
        <v>43203</v>
      </c>
    </row>
    <row r="525" spans="1:38" x14ac:dyDescent="0.25">
      <c r="A525" s="3">
        <f>-18-1528594496</f>
        <v>-1528594514</v>
      </c>
      <c r="F525" s="3">
        <v>35.090000000000003</v>
      </c>
      <c r="G525" s="3">
        <v>3</v>
      </c>
      <c r="I525" s="4">
        <v>43270</v>
      </c>
      <c r="J525" s="4">
        <v>43284</v>
      </c>
      <c r="K525" s="3" t="b">
        <v>1</v>
      </c>
      <c r="L525" s="4">
        <v>43286</v>
      </c>
      <c r="M525" s="5" t="s">
        <v>66</v>
      </c>
      <c r="Q525" s="5" t="s">
        <v>51</v>
      </c>
      <c r="R525" s="5" t="s">
        <v>52</v>
      </c>
      <c r="S525" s="3" t="s">
        <v>53</v>
      </c>
      <c r="T525" s="3">
        <v>302.39999999999998</v>
      </c>
      <c r="U525" s="3" t="s">
        <v>54</v>
      </c>
      <c r="V525" s="3" t="s">
        <v>45</v>
      </c>
      <c r="W525" s="3" t="s">
        <v>68</v>
      </c>
      <c r="X525" s="3" t="b">
        <v>1</v>
      </c>
      <c r="Y525" s="3" t="b">
        <v>0</v>
      </c>
      <c r="Z525" s="3" t="s">
        <v>55</v>
      </c>
    </row>
    <row r="526" spans="1:38" x14ac:dyDescent="0.25">
      <c r="A526" s="3">
        <f>-18-1530983645</f>
        <v>-1530983663</v>
      </c>
      <c r="B526" s="3" t="s">
        <v>1430</v>
      </c>
      <c r="D526" s="3" t="s">
        <v>1430</v>
      </c>
      <c r="F526" s="3">
        <v>35.090000000000003</v>
      </c>
      <c r="G526" s="3">
        <v>9</v>
      </c>
      <c r="I526" s="4">
        <v>43241</v>
      </c>
      <c r="J526" s="4">
        <v>43255</v>
      </c>
      <c r="K526" s="3" t="b">
        <v>1</v>
      </c>
      <c r="L526" s="4">
        <v>43255</v>
      </c>
      <c r="M526" s="5" t="s">
        <v>66</v>
      </c>
      <c r="Q526" s="5" t="s">
        <v>51</v>
      </c>
      <c r="R526" s="5" t="s">
        <v>52</v>
      </c>
      <c r="S526" s="3" t="s">
        <v>53</v>
      </c>
      <c r="T526" s="3">
        <v>302.39999999999998</v>
      </c>
      <c r="U526" s="3" t="s">
        <v>54</v>
      </c>
      <c r="V526" s="3" t="s">
        <v>45</v>
      </c>
      <c r="W526" s="3" t="s">
        <v>68</v>
      </c>
      <c r="X526" s="3" t="b">
        <v>1</v>
      </c>
      <c r="Y526" s="3" t="b">
        <v>0</v>
      </c>
      <c r="Z526" s="3" t="s">
        <v>55</v>
      </c>
    </row>
    <row r="527" spans="1:38" x14ac:dyDescent="0.25">
      <c r="A527" s="3" t="s">
        <v>1431</v>
      </c>
      <c r="B527" s="3" t="s">
        <v>1428</v>
      </c>
      <c r="D527" s="3" t="s">
        <v>1428</v>
      </c>
      <c r="F527" s="3">
        <v>35.090000000000003</v>
      </c>
      <c r="G527" s="3">
        <v>6</v>
      </c>
      <c r="I527" s="4">
        <v>43202</v>
      </c>
      <c r="J527" s="4">
        <v>43220</v>
      </c>
      <c r="K527" s="3" t="b">
        <v>1</v>
      </c>
      <c r="L527" s="4">
        <v>43220</v>
      </c>
      <c r="M527" s="5" t="s">
        <v>66</v>
      </c>
      <c r="Q527" s="5" t="s">
        <v>244</v>
      </c>
      <c r="R527" s="5" t="s">
        <v>1428</v>
      </c>
      <c r="S527" s="3" t="s">
        <v>73</v>
      </c>
      <c r="T527" s="3" t="s">
        <v>74</v>
      </c>
      <c r="U527" s="3" t="s">
        <v>44</v>
      </c>
      <c r="V527" s="3" t="s">
        <v>45</v>
      </c>
      <c r="W527" s="3" t="s">
        <v>68</v>
      </c>
      <c r="X527" s="3" t="b">
        <v>1</v>
      </c>
      <c r="Y527" s="3" t="b">
        <v>0</v>
      </c>
      <c r="Z527" s="3" t="s">
        <v>55</v>
      </c>
      <c r="AL527" s="4">
        <v>43203</v>
      </c>
    </row>
    <row r="528" spans="1:38" x14ac:dyDescent="0.25">
      <c r="A528" s="3" t="s">
        <v>1432</v>
      </c>
      <c r="B528" s="3" t="s">
        <v>1433</v>
      </c>
      <c r="D528" s="3" t="s">
        <v>1433</v>
      </c>
      <c r="F528" s="3">
        <v>35.1</v>
      </c>
      <c r="G528" s="3">
        <v>6</v>
      </c>
      <c r="I528" s="4">
        <v>43103</v>
      </c>
      <c r="J528" s="4">
        <v>43117</v>
      </c>
      <c r="K528" s="3" t="b">
        <v>1</v>
      </c>
      <c r="L528" s="4">
        <v>43116</v>
      </c>
      <c r="Q528" s="5" t="s">
        <v>1009</v>
      </c>
      <c r="R528" s="5" t="s">
        <v>1433</v>
      </c>
      <c r="S528" s="3" t="s">
        <v>42</v>
      </c>
      <c r="T528" s="3" t="s">
        <v>43</v>
      </c>
      <c r="U528" s="3" t="s">
        <v>44</v>
      </c>
      <c r="V528" s="3" t="s">
        <v>45</v>
      </c>
      <c r="W528" s="3" t="s">
        <v>46</v>
      </c>
      <c r="X528" s="3" t="b">
        <v>1</v>
      </c>
      <c r="Y528" s="3" t="b">
        <v>0</v>
      </c>
      <c r="Z528" s="3" t="s">
        <v>55</v>
      </c>
      <c r="AL528" s="4">
        <v>43103</v>
      </c>
    </row>
    <row r="529" spans="1:38" ht="30" x14ac:dyDescent="0.25">
      <c r="A529" s="3" t="s">
        <v>1434</v>
      </c>
      <c r="B529" s="3" t="s">
        <v>1435</v>
      </c>
      <c r="D529" s="3" t="s">
        <v>1435</v>
      </c>
      <c r="F529" s="3">
        <v>35.11</v>
      </c>
      <c r="G529" s="3">
        <v>11</v>
      </c>
      <c r="I529" s="4">
        <v>43202</v>
      </c>
      <c r="J529" s="4">
        <v>43258</v>
      </c>
      <c r="K529" s="3" t="b">
        <v>1</v>
      </c>
      <c r="L529" s="4">
        <v>43258</v>
      </c>
      <c r="M529" s="5" t="s">
        <v>66</v>
      </c>
      <c r="O529" s="6" t="s">
        <v>2529</v>
      </c>
      <c r="Q529" s="5" t="s">
        <v>1436</v>
      </c>
      <c r="R529" s="5" t="s">
        <v>1437</v>
      </c>
      <c r="S529" s="3" t="s">
        <v>60</v>
      </c>
      <c r="T529" s="3">
        <v>308.01</v>
      </c>
      <c r="U529" s="3" t="s">
        <v>54</v>
      </c>
      <c r="V529" s="3" t="s">
        <v>45</v>
      </c>
      <c r="W529" s="3" t="s">
        <v>68</v>
      </c>
      <c r="X529" s="3" t="b">
        <v>1</v>
      </c>
      <c r="Y529" s="3" t="b">
        <v>0</v>
      </c>
      <c r="Z529" s="3" t="s">
        <v>62</v>
      </c>
      <c r="AA529" s="3">
        <v>7731</v>
      </c>
      <c r="AL529" s="4">
        <v>43202</v>
      </c>
    </row>
    <row r="530" spans="1:38" x14ac:dyDescent="0.25">
      <c r="A530" s="3">
        <f>-18-1276899064</f>
        <v>-1276899082</v>
      </c>
      <c r="B530" s="3" t="s">
        <v>1438</v>
      </c>
      <c r="D530" s="3" t="s">
        <v>1438</v>
      </c>
      <c r="F530" s="3">
        <v>35.11</v>
      </c>
      <c r="G530" s="3">
        <v>5</v>
      </c>
      <c r="I530" s="4">
        <v>43241</v>
      </c>
      <c r="J530" s="4">
        <v>43255</v>
      </c>
      <c r="K530" s="3" t="b">
        <v>1</v>
      </c>
      <c r="L530" s="4">
        <v>43255</v>
      </c>
      <c r="M530" s="5" t="s">
        <v>66</v>
      </c>
      <c r="Q530" s="5" t="s">
        <v>51</v>
      </c>
      <c r="R530" s="5" t="s">
        <v>52</v>
      </c>
      <c r="S530" s="3" t="s">
        <v>53</v>
      </c>
      <c r="T530" s="3">
        <v>302.39999999999998</v>
      </c>
      <c r="U530" s="3" t="s">
        <v>54</v>
      </c>
      <c r="V530" s="3" t="s">
        <v>45</v>
      </c>
      <c r="W530" s="3" t="s">
        <v>68</v>
      </c>
      <c r="X530" s="3" t="b">
        <v>1</v>
      </c>
      <c r="Y530" s="3" t="b">
        <v>0</v>
      </c>
      <c r="Z530" s="3" t="s">
        <v>55</v>
      </c>
    </row>
    <row r="531" spans="1:38" x14ac:dyDescent="0.25">
      <c r="A531" s="3">
        <f>-18-1898407086</f>
        <v>-1898407104</v>
      </c>
      <c r="B531" s="3" t="s">
        <v>1439</v>
      </c>
      <c r="D531" s="3" t="s">
        <v>1439</v>
      </c>
      <c r="F531" s="3">
        <v>35.119999999999997</v>
      </c>
      <c r="G531" s="3">
        <v>8</v>
      </c>
      <c r="I531" s="4">
        <v>43241</v>
      </c>
      <c r="J531" s="4">
        <v>43255</v>
      </c>
      <c r="K531" s="3" t="b">
        <v>1</v>
      </c>
      <c r="L531" s="4">
        <v>43255</v>
      </c>
      <c r="M531" s="5" t="s">
        <v>66</v>
      </c>
      <c r="Q531" s="5" t="s">
        <v>51</v>
      </c>
      <c r="R531" s="5" t="s">
        <v>52</v>
      </c>
      <c r="S531" s="3" t="s">
        <v>53</v>
      </c>
      <c r="T531" s="3">
        <v>302.39999999999998</v>
      </c>
      <c r="U531" s="3" t="s">
        <v>54</v>
      </c>
      <c r="V531" s="3" t="s">
        <v>45</v>
      </c>
      <c r="W531" s="3" t="s">
        <v>68</v>
      </c>
      <c r="X531" s="3" t="b">
        <v>1</v>
      </c>
      <c r="Y531" s="3" t="b">
        <v>0</v>
      </c>
      <c r="Z531" s="3" t="s">
        <v>55</v>
      </c>
    </row>
    <row r="532" spans="1:38" x14ac:dyDescent="0.25">
      <c r="A532" s="3">
        <f>-18-1043294467</f>
        <v>-1043294485</v>
      </c>
      <c r="B532" s="3" t="s">
        <v>1440</v>
      </c>
      <c r="D532" s="3" t="s">
        <v>1440</v>
      </c>
      <c r="F532" s="3">
        <v>35.130000000000003</v>
      </c>
      <c r="G532" s="3">
        <v>15</v>
      </c>
      <c r="I532" s="4">
        <v>43241</v>
      </c>
      <c r="J532" s="4">
        <v>43255</v>
      </c>
      <c r="K532" s="3" t="b">
        <v>1</v>
      </c>
      <c r="L532" s="4">
        <v>43255</v>
      </c>
      <c r="M532" s="5" t="s">
        <v>66</v>
      </c>
      <c r="Q532" s="5" t="s">
        <v>51</v>
      </c>
      <c r="R532" s="5" t="s">
        <v>52</v>
      </c>
      <c r="S532" s="3" t="s">
        <v>53</v>
      </c>
      <c r="T532" s="3">
        <v>302.39999999999998</v>
      </c>
      <c r="U532" s="3" t="s">
        <v>54</v>
      </c>
      <c r="V532" s="3" t="s">
        <v>45</v>
      </c>
      <c r="W532" s="3" t="s">
        <v>68</v>
      </c>
      <c r="X532" s="3" t="b">
        <v>1</v>
      </c>
      <c r="Y532" s="3" t="b">
        <v>0</v>
      </c>
      <c r="Z532" s="3" t="s">
        <v>55</v>
      </c>
    </row>
    <row r="533" spans="1:38" x14ac:dyDescent="0.25">
      <c r="A533" s="3" t="s">
        <v>1441</v>
      </c>
      <c r="B533" s="3" t="s">
        <v>1442</v>
      </c>
      <c r="D533" s="3" t="s">
        <v>1442</v>
      </c>
      <c r="F533" s="3">
        <v>35.14</v>
      </c>
      <c r="G533" s="3">
        <v>21</v>
      </c>
      <c r="I533" s="4">
        <v>43357</v>
      </c>
      <c r="J533" s="4">
        <v>43374</v>
      </c>
      <c r="K533" s="3" t="b">
        <v>1</v>
      </c>
      <c r="L533" s="4">
        <v>43377</v>
      </c>
      <c r="O533" s="6" t="s">
        <v>2529</v>
      </c>
      <c r="Q533" s="5" t="s">
        <v>1443</v>
      </c>
      <c r="R533" s="5" t="s">
        <v>1442</v>
      </c>
      <c r="S533" s="3" t="s">
        <v>60</v>
      </c>
      <c r="T533" s="3">
        <v>308.01</v>
      </c>
      <c r="U533" s="3" t="s">
        <v>54</v>
      </c>
      <c r="V533" s="3" t="s">
        <v>45</v>
      </c>
      <c r="W533" s="3" t="s">
        <v>46</v>
      </c>
      <c r="X533" s="3" t="b">
        <v>1</v>
      </c>
      <c r="Y533" s="3" t="b">
        <v>0</v>
      </c>
      <c r="Z533" s="3" t="s">
        <v>62</v>
      </c>
      <c r="AA533" s="3">
        <v>7731</v>
      </c>
      <c r="AL533" s="4">
        <v>43357</v>
      </c>
    </row>
    <row r="534" spans="1:38" x14ac:dyDescent="0.25">
      <c r="A534" s="3">
        <f>-18-1533282222</f>
        <v>-1533282240</v>
      </c>
      <c r="B534" s="3" t="s">
        <v>1444</v>
      </c>
      <c r="D534" s="3" t="s">
        <v>1444</v>
      </c>
      <c r="F534" s="3">
        <v>35.14</v>
      </c>
      <c r="G534" s="3">
        <v>24</v>
      </c>
      <c r="I534" s="4">
        <v>43244</v>
      </c>
      <c r="J534" s="4">
        <v>43284</v>
      </c>
      <c r="K534" s="3" t="b">
        <v>1</v>
      </c>
      <c r="L534" s="4">
        <v>43286</v>
      </c>
      <c r="M534" s="5" t="s">
        <v>66</v>
      </c>
      <c r="Q534" s="5" t="s">
        <v>51</v>
      </c>
      <c r="R534" s="5" t="s">
        <v>52</v>
      </c>
      <c r="S534" s="3" t="s">
        <v>53</v>
      </c>
      <c r="T534" s="3">
        <v>302.39999999999998</v>
      </c>
      <c r="U534" s="3" t="s">
        <v>54</v>
      </c>
      <c r="V534" s="3" t="s">
        <v>45</v>
      </c>
      <c r="W534" s="3" t="s">
        <v>68</v>
      </c>
      <c r="X534" s="3" t="b">
        <v>1</v>
      </c>
      <c r="Y534" s="3" t="b">
        <v>0</v>
      </c>
      <c r="Z534" s="3" t="s">
        <v>55</v>
      </c>
    </row>
    <row r="535" spans="1:38" ht="45" x14ac:dyDescent="0.25">
      <c r="A535" s="3" t="s">
        <v>1445</v>
      </c>
      <c r="B535" s="3" t="s">
        <v>1444</v>
      </c>
      <c r="D535" s="3" t="s">
        <v>1444</v>
      </c>
      <c r="F535" s="3">
        <v>35.14</v>
      </c>
      <c r="G535" s="3">
        <v>24</v>
      </c>
      <c r="I535" s="4">
        <v>43315</v>
      </c>
      <c r="J535" s="4">
        <v>43343</v>
      </c>
      <c r="K535" s="3" t="b">
        <v>1</v>
      </c>
      <c r="L535" s="4">
        <v>43342</v>
      </c>
      <c r="Q535" s="2" t="s">
        <v>2533</v>
      </c>
      <c r="R535" s="5" t="s">
        <v>1444</v>
      </c>
      <c r="S535" s="3" t="s">
        <v>42</v>
      </c>
      <c r="T535" s="3" t="s">
        <v>43</v>
      </c>
      <c r="U535" s="3" t="s">
        <v>44</v>
      </c>
      <c r="V535" s="3" t="s">
        <v>45</v>
      </c>
      <c r="W535" s="3" t="s">
        <v>46</v>
      </c>
      <c r="X535" s="3" t="b">
        <v>1</v>
      </c>
      <c r="Y535" s="3" t="b">
        <v>0</v>
      </c>
      <c r="Z535" s="3" t="s">
        <v>55</v>
      </c>
      <c r="AL535" s="4">
        <v>43315</v>
      </c>
    </row>
    <row r="536" spans="1:38" x14ac:dyDescent="0.25">
      <c r="A536" s="3">
        <f>-18-1992781804</f>
        <v>-1992781822</v>
      </c>
      <c r="B536" s="3" t="s">
        <v>1442</v>
      </c>
      <c r="D536" s="3" t="s">
        <v>1442</v>
      </c>
      <c r="F536" s="3">
        <v>35.14</v>
      </c>
      <c r="G536" s="3">
        <v>21</v>
      </c>
      <c r="I536" s="4">
        <v>43279</v>
      </c>
      <c r="J536" s="4">
        <v>43392</v>
      </c>
      <c r="K536" s="3" t="b">
        <v>0</v>
      </c>
      <c r="Q536" s="5" t="s">
        <v>51</v>
      </c>
      <c r="R536" s="5" t="s">
        <v>52</v>
      </c>
      <c r="S536" s="3" t="s">
        <v>53</v>
      </c>
      <c r="T536" s="3">
        <v>302.39999999999998</v>
      </c>
      <c r="U536" s="3" t="s">
        <v>54</v>
      </c>
      <c r="V536" s="3" t="s">
        <v>45</v>
      </c>
      <c r="W536" s="3" t="s">
        <v>68</v>
      </c>
      <c r="X536" s="3" t="b">
        <v>1</v>
      </c>
      <c r="Y536" s="3" t="b">
        <v>0</v>
      </c>
      <c r="Z536" s="3" t="s">
        <v>55</v>
      </c>
      <c r="AB536" s="4">
        <v>43326</v>
      </c>
      <c r="AC536" s="4">
        <v>43350</v>
      </c>
      <c r="AF536" s="3" t="s">
        <v>1446</v>
      </c>
    </row>
    <row r="537" spans="1:38" ht="30" x14ac:dyDescent="0.25">
      <c r="A537" s="3">
        <f>-18-1258797562</f>
        <v>-1258797580</v>
      </c>
      <c r="B537" s="3" t="s">
        <v>1447</v>
      </c>
      <c r="D537" s="3" t="s">
        <v>1447</v>
      </c>
      <c r="F537" s="3">
        <v>35.159999999999997</v>
      </c>
      <c r="G537" s="3">
        <v>9</v>
      </c>
      <c r="I537" s="4">
        <v>43160</v>
      </c>
      <c r="J537" s="4">
        <v>43210</v>
      </c>
      <c r="K537" s="3" t="b">
        <v>1</v>
      </c>
      <c r="L537" s="4">
        <v>43210</v>
      </c>
      <c r="Q537" s="5" t="s">
        <v>378</v>
      </c>
      <c r="R537" s="5" t="s">
        <v>1448</v>
      </c>
      <c r="S537" s="3" t="s">
        <v>42</v>
      </c>
      <c r="T537" s="3" t="s">
        <v>43</v>
      </c>
      <c r="U537" s="3" t="s">
        <v>44</v>
      </c>
      <c r="V537" s="3" t="s">
        <v>45</v>
      </c>
      <c r="W537" s="3" t="s">
        <v>61</v>
      </c>
      <c r="X537" s="3" t="b">
        <v>1</v>
      </c>
      <c r="Y537" s="3" t="b">
        <v>0</v>
      </c>
      <c r="Z537" s="3" t="s">
        <v>55</v>
      </c>
      <c r="AB537" s="4">
        <v>43174</v>
      </c>
      <c r="AC537" s="4">
        <v>43210</v>
      </c>
      <c r="AD537" s="3" t="s">
        <v>1449</v>
      </c>
      <c r="AE537" s="5" t="s">
        <v>1450</v>
      </c>
      <c r="AF537" s="3" t="s">
        <v>1451</v>
      </c>
    </row>
    <row r="538" spans="1:38" x14ac:dyDescent="0.25">
      <c r="A538" s="3">
        <f>-18-1320232491</f>
        <v>-1320232509</v>
      </c>
      <c r="B538" s="3" t="s">
        <v>1452</v>
      </c>
      <c r="D538" s="3" t="s">
        <v>1452</v>
      </c>
      <c r="F538" s="3">
        <v>35.159999999999997</v>
      </c>
      <c r="G538" s="3">
        <v>6</v>
      </c>
      <c r="I538" s="4">
        <v>43314</v>
      </c>
      <c r="J538" s="4">
        <v>43328</v>
      </c>
      <c r="K538" s="3" t="b">
        <v>1</v>
      </c>
      <c r="L538" s="4">
        <v>43328</v>
      </c>
      <c r="Q538" s="5" t="s">
        <v>1414</v>
      </c>
      <c r="S538" s="3" t="s">
        <v>60</v>
      </c>
      <c r="T538" s="3">
        <v>308.01</v>
      </c>
      <c r="U538" s="3" t="s">
        <v>54</v>
      </c>
      <c r="V538" s="3" t="s">
        <v>45</v>
      </c>
      <c r="W538" s="3" t="s">
        <v>46</v>
      </c>
      <c r="X538" s="3" t="b">
        <v>1</v>
      </c>
      <c r="Y538" s="3" t="b">
        <v>0</v>
      </c>
      <c r="Z538" s="3" t="s">
        <v>55</v>
      </c>
    </row>
    <row r="539" spans="1:38" ht="60" x14ac:dyDescent="0.25">
      <c r="A539" s="3">
        <f>-18-1244959487</f>
        <v>-1244959505</v>
      </c>
      <c r="B539" s="3" t="s">
        <v>1447</v>
      </c>
      <c r="D539" s="3" t="s">
        <v>1447</v>
      </c>
      <c r="F539" s="3">
        <v>35.159999999999997</v>
      </c>
      <c r="G539" s="3">
        <v>9</v>
      </c>
      <c r="I539" s="4">
        <v>43234</v>
      </c>
      <c r="J539" s="4">
        <v>43392</v>
      </c>
      <c r="K539" s="3" t="b">
        <v>0</v>
      </c>
      <c r="O539" s="1"/>
      <c r="Q539" s="2" t="s">
        <v>2534</v>
      </c>
      <c r="R539" s="5" t="s">
        <v>52</v>
      </c>
      <c r="S539" s="3" t="s">
        <v>154</v>
      </c>
      <c r="T539" s="3">
        <v>302.01</v>
      </c>
      <c r="U539" s="3" t="s">
        <v>54</v>
      </c>
      <c r="V539" s="3" t="s">
        <v>45</v>
      </c>
      <c r="W539" s="3" t="s">
        <v>68</v>
      </c>
      <c r="X539" s="3" t="b">
        <v>1</v>
      </c>
      <c r="Y539" s="3" t="b">
        <v>0</v>
      </c>
      <c r="Z539" s="3" t="s">
        <v>55</v>
      </c>
      <c r="AB539" s="4">
        <v>43319</v>
      </c>
      <c r="AC539" s="4">
        <v>43343</v>
      </c>
      <c r="AE539" s="5" t="s">
        <v>1453</v>
      </c>
      <c r="AF539" s="3" t="s">
        <v>1454</v>
      </c>
    </row>
    <row r="540" spans="1:38" x14ac:dyDescent="0.25">
      <c r="A540" s="3">
        <f>-18-1993729826</f>
        <v>-1993729844</v>
      </c>
      <c r="B540" s="3" t="s">
        <v>1455</v>
      </c>
      <c r="D540" s="3" t="s">
        <v>1455</v>
      </c>
      <c r="F540" s="3">
        <v>35.17</v>
      </c>
      <c r="G540" s="3">
        <v>2</v>
      </c>
      <c r="I540" s="4">
        <v>43244</v>
      </c>
      <c r="J540" s="4">
        <v>43258</v>
      </c>
      <c r="K540" s="3" t="b">
        <v>1</v>
      </c>
      <c r="L540" s="4">
        <v>43258</v>
      </c>
      <c r="M540" s="5" t="s">
        <v>66</v>
      </c>
      <c r="O540" s="1"/>
      <c r="Q540" s="5" t="s">
        <v>51</v>
      </c>
      <c r="R540" s="5" t="s">
        <v>52</v>
      </c>
      <c r="S540" s="3" t="s">
        <v>53</v>
      </c>
      <c r="T540" s="3">
        <v>302.39999999999998</v>
      </c>
      <c r="U540" s="3" t="s">
        <v>54</v>
      </c>
      <c r="V540" s="3" t="s">
        <v>45</v>
      </c>
      <c r="W540" s="3" t="s">
        <v>68</v>
      </c>
      <c r="X540" s="3" t="b">
        <v>1</v>
      </c>
      <c r="Y540" s="3" t="b">
        <v>0</v>
      </c>
      <c r="Z540" s="3" t="s">
        <v>55</v>
      </c>
    </row>
    <row r="541" spans="1:38" x14ac:dyDescent="0.25">
      <c r="A541" s="3">
        <f>-18-1190589638</f>
        <v>-1190589656</v>
      </c>
      <c r="B541" s="3" t="s">
        <v>1456</v>
      </c>
      <c r="D541" s="3" t="s">
        <v>1456</v>
      </c>
      <c r="F541" s="3">
        <v>35.17</v>
      </c>
      <c r="G541" s="3">
        <v>8</v>
      </c>
      <c r="I541" s="4">
        <v>43244</v>
      </c>
      <c r="J541" s="4">
        <v>43258</v>
      </c>
      <c r="K541" s="3" t="b">
        <v>1</v>
      </c>
      <c r="L541" s="4">
        <v>43258</v>
      </c>
      <c r="M541" s="5" t="s">
        <v>66</v>
      </c>
      <c r="O541" s="1"/>
      <c r="Q541" s="5" t="s">
        <v>51</v>
      </c>
      <c r="R541" s="5" t="s">
        <v>52</v>
      </c>
      <c r="S541" s="3" t="s">
        <v>53</v>
      </c>
      <c r="T541" s="3">
        <v>302.39999999999998</v>
      </c>
      <c r="U541" s="3" t="s">
        <v>54</v>
      </c>
      <c r="V541" s="3" t="s">
        <v>45</v>
      </c>
      <c r="W541" s="3" t="s">
        <v>68</v>
      </c>
      <c r="X541" s="3" t="b">
        <v>1</v>
      </c>
      <c r="Y541" s="3" t="b">
        <v>0</v>
      </c>
      <c r="Z541" s="3" t="s">
        <v>55</v>
      </c>
    </row>
    <row r="542" spans="1:38" x14ac:dyDescent="0.25">
      <c r="A542" s="3" t="s">
        <v>1457</v>
      </c>
      <c r="B542" s="3" t="s">
        <v>1458</v>
      </c>
      <c r="D542" s="3" t="s">
        <v>1458</v>
      </c>
      <c r="F542" s="3">
        <v>35.18</v>
      </c>
      <c r="G542" s="3">
        <v>26</v>
      </c>
      <c r="I542" s="4">
        <v>43270</v>
      </c>
      <c r="J542" s="4">
        <v>43306</v>
      </c>
      <c r="K542" s="3" t="b">
        <v>1</v>
      </c>
      <c r="L542" s="4">
        <v>43322</v>
      </c>
      <c r="M542" s="5" t="s">
        <v>66</v>
      </c>
      <c r="O542" s="1"/>
      <c r="Q542" s="5" t="s">
        <v>1459</v>
      </c>
      <c r="R542" s="5" t="s">
        <v>1460</v>
      </c>
      <c r="S542" s="3" t="s">
        <v>1461</v>
      </c>
      <c r="T542" s="3" t="s">
        <v>1462</v>
      </c>
      <c r="U542" s="3" t="s">
        <v>44</v>
      </c>
      <c r="V542" s="3" t="s">
        <v>45</v>
      </c>
      <c r="W542" s="3" t="s">
        <v>68</v>
      </c>
      <c r="X542" s="3" t="b">
        <v>1</v>
      </c>
      <c r="Y542" s="3" t="b">
        <v>0</v>
      </c>
      <c r="Z542" s="3" t="s">
        <v>55</v>
      </c>
      <c r="AL542" s="4">
        <v>43270</v>
      </c>
    </row>
    <row r="543" spans="1:38" x14ac:dyDescent="0.25">
      <c r="A543" s="3">
        <f>-18-1690761886</f>
        <v>-1690761904</v>
      </c>
      <c r="B543" s="3" t="s">
        <v>1463</v>
      </c>
      <c r="D543" s="3" t="s">
        <v>1463</v>
      </c>
      <c r="F543" s="3">
        <v>35.18</v>
      </c>
      <c r="G543" s="3">
        <v>11</v>
      </c>
      <c r="I543" s="4">
        <v>43244</v>
      </c>
      <c r="J543" s="4">
        <v>43258</v>
      </c>
      <c r="K543" s="3" t="b">
        <v>1</v>
      </c>
      <c r="L543" s="4">
        <v>43258</v>
      </c>
      <c r="M543" s="5" t="s">
        <v>66</v>
      </c>
      <c r="O543" s="1"/>
      <c r="Q543" s="5" t="s">
        <v>51</v>
      </c>
      <c r="R543" s="5" t="s">
        <v>52</v>
      </c>
      <c r="S543" s="3" t="s">
        <v>53</v>
      </c>
      <c r="T543" s="3">
        <v>302.39999999999998</v>
      </c>
      <c r="U543" s="3" t="s">
        <v>54</v>
      </c>
      <c r="V543" s="3" t="s">
        <v>45</v>
      </c>
      <c r="W543" s="3" t="s">
        <v>68</v>
      </c>
      <c r="X543" s="3" t="b">
        <v>1</v>
      </c>
      <c r="Y543" s="3" t="b">
        <v>0</v>
      </c>
      <c r="Z543" s="3" t="s">
        <v>55</v>
      </c>
    </row>
    <row r="544" spans="1:38" x14ac:dyDescent="0.25">
      <c r="A544" s="3">
        <f>-18-1778710021</f>
        <v>-1778710039</v>
      </c>
      <c r="B544" s="3" t="s">
        <v>1464</v>
      </c>
      <c r="D544" s="3" t="s">
        <v>1464</v>
      </c>
      <c r="F544" s="3">
        <v>35.19</v>
      </c>
      <c r="G544" s="3">
        <v>4</v>
      </c>
      <c r="I544" s="4">
        <v>43244</v>
      </c>
      <c r="J544" s="4">
        <v>43258</v>
      </c>
      <c r="K544" s="3" t="b">
        <v>1</v>
      </c>
      <c r="L544" s="4">
        <v>43258</v>
      </c>
      <c r="M544" s="5" t="s">
        <v>66</v>
      </c>
      <c r="O544" s="1"/>
      <c r="Q544" s="5" t="s">
        <v>51</v>
      </c>
      <c r="R544" s="5" t="s">
        <v>52</v>
      </c>
      <c r="S544" s="3" t="s">
        <v>53</v>
      </c>
      <c r="T544" s="3">
        <v>302.39999999999998</v>
      </c>
      <c r="U544" s="3" t="s">
        <v>54</v>
      </c>
      <c r="V544" s="3" t="s">
        <v>45</v>
      </c>
      <c r="W544" s="3" t="s">
        <v>68</v>
      </c>
      <c r="X544" s="3" t="b">
        <v>1</v>
      </c>
      <c r="Y544" s="3" t="b">
        <v>0</v>
      </c>
      <c r="Z544" s="3" t="s">
        <v>55</v>
      </c>
    </row>
    <row r="545" spans="1:38" x14ac:dyDescent="0.25">
      <c r="A545" s="3" t="s">
        <v>1465</v>
      </c>
      <c r="B545" s="3" t="s">
        <v>1466</v>
      </c>
      <c r="D545" s="3" t="s">
        <v>1466</v>
      </c>
      <c r="F545" s="3">
        <v>35.200000000000003</v>
      </c>
      <c r="G545" s="3">
        <v>13</v>
      </c>
      <c r="I545" s="4">
        <v>43133</v>
      </c>
      <c r="J545" s="4">
        <v>43146</v>
      </c>
      <c r="K545" s="3" t="b">
        <v>1</v>
      </c>
      <c r="L545" s="4">
        <v>43186</v>
      </c>
      <c r="O545" s="6" t="s">
        <v>2529</v>
      </c>
      <c r="Q545" s="5" t="s">
        <v>1467</v>
      </c>
      <c r="R545" s="5" t="s">
        <v>1466</v>
      </c>
      <c r="S545" s="3" t="s">
        <v>154</v>
      </c>
      <c r="T545" s="3">
        <v>302.01</v>
      </c>
      <c r="U545" s="3" t="s">
        <v>54</v>
      </c>
      <c r="V545" s="3" t="s">
        <v>45</v>
      </c>
      <c r="W545" s="3" t="s">
        <v>46</v>
      </c>
      <c r="X545" s="3" t="b">
        <v>1</v>
      </c>
      <c r="Y545" s="3" t="b">
        <v>0</v>
      </c>
      <c r="Z545" s="3" t="s">
        <v>55</v>
      </c>
      <c r="AL545" s="4">
        <v>43133</v>
      </c>
    </row>
    <row r="546" spans="1:38" x14ac:dyDescent="0.25">
      <c r="A546" s="3">
        <f>-18-1892863861</f>
        <v>-1892863879</v>
      </c>
      <c r="B546" s="3" t="s">
        <v>1468</v>
      </c>
      <c r="D546" s="3" t="s">
        <v>1468</v>
      </c>
      <c r="F546" s="3">
        <v>35.200000000000003</v>
      </c>
      <c r="G546" s="3">
        <v>10</v>
      </c>
      <c r="I546" s="4">
        <v>43244</v>
      </c>
      <c r="J546" s="4">
        <v>43258</v>
      </c>
      <c r="K546" s="3" t="b">
        <v>1</v>
      </c>
      <c r="L546" s="4">
        <v>43258</v>
      </c>
      <c r="M546" s="5" t="s">
        <v>66</v>
      </c>
      <c r="O546" s="1"/>
      <c r="Q546" s="5" t="s">
        <v>51</v>
      </c>
      <c r="R546" s="5" t="s">
        <v>52</v>
      </c>
      <c r="S546" s="3" t="s">
        <v>53</v>
      </c>
      <c r="T546" s="3">
        <v>302.39999999999998</v>
      </c>
      <c r="U546" s="3" t="s">
        <v>54</v>
      </c>
      <c r="V546" s="3" t="s">
        <v>45</v>
      </c>
      <c r="W546" s="3" t="s">
        <v>68</v>
      </c>
      <c r="X546" s="3" t="b">
        <v>1</v>
      </c>
      <c r="Y546" s="3" t="b">
        <v>0</v>
      </c>
      <c r="Z546" s="3" t="s">
        <v>55</v>
      </c>
    </row>
    <row r="547" spans="1:38" x14ac:dyDescent="0.25">
      <c r="A547" s="3">
        <f>-18-1660746128</f>
        <v>-1660746146</v>
      </c>
      <c r="B547" s="3" t="s">
        <v>1469</v>
      </c>
      <c r="D547" s="3" t="s">
        <v>1469</v>
      </c>
      <c r="F547" s="3">
        <v>35.21</v>
      </c>
      <c r="G547" s="3">
        <v>23</v>
      </c>
      <c r="I547" s="4">
        <v>43244</v>
      </c>
      <c r="J547" s="4">
        <v>43258</v>
      </c>
      <c r="K547" s="3" t="b">
        <v>1</v>
      </c>
      <c r="L547" s="4">
        <v>43258</v>
      </c>
      <c r="M547" s="5" t="s">
        <v>66</v>
      </c>
      <c r="O547" s="1"/>
      <c r="Q547" s="5" t="s">
        <v>51</v>
      </c>
      <c r="R547" s="5" t="s">
        <v>52</v>
      </c>
      <c r="S547" s="3" t="s">
        <v>53</v>
      </c>
      <c r="T547" s="3">
        <v>302.39999999999998</v>
      </c>
      <c r="U547" s="3" t="s">
        <v>54</v>
      </c>
      <c r="V547" s="3" t="s">
        <v>45</v>
      </c>
      <c r="W547" s="3" t="s">
        <v>68</v>
      </c>
      <c r="X547" s="3" t="b">
        <v>1</v>
      </c>
      <c r="Y547" s="3" t="b">
        <v>0</v>
      </c>
      <c r="Z547" s="3" t="s">
        <v>55</v>
      </c>
    </row>
    <row r="548" spans="1:38" x14ac:dyDescent="0.25">
      <c r="A548" s="3">
        <f>-18-1240425629</f>
        <v>-1240425647</v>
      </c>
      <c r="B548" s="3" t="s">
        <v>1470</v>
      </c>
      <c r="D548" s="3" t="s">
        <v>1470</v>
      </c>
      <c r="F548" s="3">
        <v>35.21</v>
      </c>
      <c r="G548" s="3">
        <v>10</v>
      </c>
      <c r="I548" s="4">
        <v>43229</v>
      </c>
      <c r="J548" s="4">
        <v>43243</v>
      </c>
      <c r="K548" s="3" t="b">
        <v>1</v>
      </c>
      <c r="L548" s="4">
        <v>43258</v>
      </c>
      <c r="M548" s="5" t="s">
        <v>66</v>
      </c>
      <c r="O548" s="1"/>
      <c r="Q548" s="5" t="s">
        <v>51</v>
      </c>
      <c r="R548" s="5" t="s">
        <v>52</v>
      </c>
      <c r="S548" s="3" t="s">
        <v>53</v>
      </c>
      <c r="T548" s="3">
        <v>302.39999999999998</v>
      </c>
      <c r="U548" s="3" t="s">
        <v>54</v>
      </c>
      <c r="V548" s="3" t="s">
        <v>45</v>
      </c>
      <c r="W548" s="3" t="s">
        <v>68</v>
      </c>
      <c r="X548" s="3" t="b">
        <v>1</v>
      </c>
      <c r="Y548" s="3" t="b">
        <v>0</v>
      </c>
      <c r="Z548" s="3" t="s">
        <v>55</v>
      </c>
    </row>
    <row r="549" spans="1:38" ht="45" x14ac:dyDescent="0.25">
      <c r="A549" s="3">
        <f>-18-1223136206</f>
        <v>-1223136224</v>
      </c>
      <c r="B549" s="3" t="s">
        <v>1471</v>
      </c>
      <c r="D549" s="3" t="s">
        <v>1471</v>
      </c>
      <c r="F549" s="3">
        <v>35.22</v>
      </c>
      <c r="G549" s="3">
        <v>3</v>
      </c>
      <c r="I549" s="4">
        <v>43137</v>
      </c>
      <c r="J549" s="4">
        <v>43152</v>
      </c>
      <c r="K549" s="3" t="b">
        <v>1</v>
      </c>
      <c r="L549" s="4">
        <v>43151</v>
      </c>
      <c r="M549" s="5" t="s">
        <v>135</v>
      </c>
      <c r="O549" s="1"/>
      <c r="Q549" s="5" t="s">
        <v>1472</v>
      </c>
      <c r="R549" s="5" t="s">
        <v>52</v>
      </c>
      <c r="S549" s="3" t="s">
        <v>154</v>
      </c>
      <c r="T549" s="3">
        <v>302.01</v>
      </c>
      <c r="U549" s="3" t="s">
        <v>54</v>
      </c>
      <c r="V549" s="3" t="s">
        <v>45</v>
      </c>
      <c r="W549" s="3" t="s">
        <v>68</v>
      </c>
      <c r="X549" s="3" t="b">
        <v>1</v>
      </c>
      <c r="Y549" s="3" t="b">
        <v>0</v>
      </c>
      <c r="Z549" s="3" t="s">
        <v>55</v>
      </c>
    </row>
    <row r="550" spans="1:38" ht="30" x14ac:dyDescent="0.25">
      <c r="A550" s="3">
        <f>-18-1104282557</f>
        <v>-1104282575</v>
      </c>
      <c r="B550" s="3" t="s">
        <v>1473</v>
      </c>
      <c r="D550" s="3" t="s">
        <v>1473</v>
      </c>
      <c r="F550" s="3">
        <v>35.22</v>
      </c>
      <c r="G550" s="3">
        <v>51</v>
      </c>
      <c r="I550" s="4">
        <v>43222</v>
      </c>
      <c r="J550" s="4">
        <v>43237</v>
      </c>
      <c r="K550" s="3" t="b">
        <v>1</v>
      </c>
      <c r="L550" s="4">
        <v>43223</v>
      </c>
      <c r="M550" s="5" t="s">
        <v>66</v>
      </c>
      <c r="O550" s="1"/>
      <c r="Q550" s="5" t="s">
        <v>1474</v>
      </c>
      <c r="R550" s="5" t="s">
        <v>59</v>
      </c>
      <c r="S550" s="3" t="s">
        <v>993</v>
      </c>
      <c r="T550" s="3" t="s">
        <v>994</v>
      </c>
      <c r="U550" s="3" t="s">
        <v>44</v>
      </c>
      <c r="V550" s="3" t="s">
        <v>45</v>
      </c>
      <c r="W550" s="3" t="s">
        <v>68</v>
      </c>
      <c r="X550" s="3" t="b">
        <v>1</v>
      </c>
      <c r="Y550" s="3" t="b">
        <v>0</v>
      </c>
      <c r="Z550" s="3" t="s">
        <v>55</v>
      </c>
    </row>
    <row r="551" spans="1:38" x14ac:dyDescent="0.25">
      <c r="A551" s="3" t="s">
        <v>1475</v>
      </c>
      <c r="B551" s="3" t="s">
        <v>1476</v>
      </c>
      <c r="D551" s="3" t="s">
        <v>1476</v>
      </c>
      <c r="F551" s="3">
        <v>35.22</v>
      </c>
      <c r="G551" s="3">
        <v>5</v>
      </c>
      <c r="I551" s="4">
        <v>43287</v>
      </c>
      <c r="J551" s="4">
        <v>43301</v>
      </c>
      <c r="K551" s="3" t="b">
        <v>1</v>
      </c>
      <c r="L551" s="4">
        <v>43300</v>
      </c>
      <c r="O551" s="6" t="s">
        <v>2529</v>
      </c>
      <c r="Q551" s="5" t="s">
        <v>1477</v>
      </c>
      <c r="R551" s="5" t="s">
        <v>1476</v>
      </c>
      <c r="S551" s="3" t="s">
        <v>787</v>
      </c>
      <c r="T551" s="3">
        <v>303.01</v>
      </c>
      <c r="U551" s="3" t="s">
        <v>54</v>
      </c>
      <c r="V551" s="3" t="s">
        <v>45</v>
      </c>
      <c r="W551" s="3" t="s">
        <v>46</v>
      </c>
      <c r="X551" s="3" t="b">
        <v>1</v>
      </c>
      <c r="Y551" s="3" t="b">
        <v>0</v>
      </c>
      <c r="Z551" s="3" t="s">
        <v>55</v>
      </c>
      <c r="AL551" s="4">
        <v>43287</v>
      </c>
    </row>
    <row r="552" spans="1:38" x14ac:dyDescent="0.25">
      <c r="A552" s="3">
        <f>-18-1706576967</f>
        <v>-1706576985</v>
      </c>
      <c r="B552" s="3" t="s">
        <v>1478</v>
      </c>
      <c r="D552" s="3" t="s">
        <v>1478</v>
      </c>
      <c r="F552" s="3">
        <v>35.22</v>
      </c>
      <c r="G552" s="3">
        <v>38</v>
      </c>
      <c r="I552" s="4">
        <v>43340</v>
      </c>
      <c r="J552" s="4">
        <v>43354</v>
      </c>
      <c r="K552" s="3" t="b">
        <v>1</v>
      </c>
      <c r="L552" s="4">
        <v>43355</v>
      </c>
      <c r="O552" s="1"/>
      <c r="Q552" s="5" t="s">
        <v>1414</v>
      </c>
      <c r="S552" s="3" t="s">
        <v>60</v>
      </c>
      <c r="T552" s="3">
        <v>308.01</v>
      </c>
      <c r="U552" s="3" t="s">
        <v>54</v>
      </c>
      <c r="V552" s="3" t="s">
        <v>45</v>
      </c>
      <c r="W552" s="3" t="s">
        <v>46</v>
      </c>
      <c r="X552" s="3" t="b">
        <v>1</v>
      </c>
      <c r="Y552" s="3" t="b">
        <v>0</v>
      </c>
      <c r="Z552" s="3" t="s">
        <v>55</v>
      </c>
    </row>
    <row r="553" spans="1:38" ht="30" x14ac:dyDescent="0.25">
      <c r="A553" s="3" t="s">
        <v>1479</v>
      </c>
      <c r="B553" s="3" t="s">
        <v>1476</v>
      </c>
      <c r="D553" s="3" t="s">
        <v>1476</v>
      </c>
      <c r="F553" s="3">
        <v>35.22</v>
      </c>
      <c r="G553" s="3">
        <v>5</v>
      </c>
      <c r="I553" s="4">
        <v>43166</v>
      </c>
      <c r="J553" s="4">
        <v>43230</v>
      </c>
      <c r="K553" s="3" t="b">
        <v>1</v>
      </c>
      <c r="L553" s="4">
        <v>43276</v>
      </c>
      <c r="M553" s="5" t="s">
        <v>1480</v>
      </c>
      <c r="O553" s="6" t="s">
        <v>2529</v>
      </c>
      <c r="Q553" s="5" t="s">
        <v>1481</v>
      </c>
      <c r="R553" s="5" t="s">
        <v>1476</v>
      </c>
      <c r="S553" s="3" t="s">
        <v>145</v>
      </c>
      <c r="T553" s="3" t="s">
        <v>146</v>
      </c>
      <c r="U553" s="3" t="s">
        <v>44</v>
      </c>
      <c r="V553" s="3" t="s">
        <v>45</v>
      </c>
      <c r="W553" s="3" t="s">
        <v>68</v>
      </c>
      <c r="X553" s="3" t="b">
        <v>1</v>
      </c>
      <c r="Y553" s="3" t="b">
        <v>0</v>
      </c>
      <c r="Z553" s="3" t="s">
        <v>62</v>
      </c>
      <c r="AA553" s="3">
        <v>7731</v>
      </c>
      <c r="AL553" s="4">
        <v>43168</v>
      </c>
    </row>
    <row r="554" spans="1:38" x14ac:dyDescent="0.25">
      <c r="A554" s="3">
        <f>-18-1888105532</f>
        <v>-1888105550</v>
      </c>
      <c r="B554" s="3" t="s">
        <v>1482</v>
      </c>
      <c r="D554" s="3" t="s">
        <v>1482</v>
      </c>
      <c r="F554" s="3">
        <v>35.22</v>
      </c>
      <c r="G554" s="3">
        <v>31</v>
      </c>
      <c r="I554" s="4">
        <v>43235</v>
      </c>
      <c r="J554" s="4">
        <v>43249</v>
      </c>
      <c r="K554" s="3" t="b">
        <v>1</v>
      </c>
      <c r="L554" s="4">
        <v>43251</v>
      </c>
      <c r="M554" s="5" t="s">
        <v>66</v>
      </c>
      <c r="O554" s="1"/>
      <c r="Q554" s="5" t="s">
        <v>1483</v>
      </c>
      <c r="R554" s="5" t="s">
        <v>59</v>
      </c>
      <c r="S554" s="3" t="s">
        <v>355</v>
      </c>
      <c r="T554" s="3" t="s">
        <v>356</v>
      </c>
      <c r="U554" s="3" t="s">
        <v>44</v>
      </c>
      <c r="V554" s="3" t="s">
        <v>45</v>
      </c>
      <c r="W554" s="3" t="s">
        <v>68</v>
      </c>
      <c r="X554" s="3" t="b">
        <v>1</v>
      </c>
      <c r="Y554" s="3" t="b">
        <v>0</v>
      </c>
      <c r="Z554" s="3" t="s">
        <v>55</v>
      </c>
    </row>
    <row r="555" spans="1:38" x14ac:dyDescent="0.25">
      <c r="A555" s="3">
        <f>-18-1878891524</f>
        <v>-1878891542</v>
      </c>
      <c r="B555" s="3" t="s">
        <v>1484</v>
      </c>
      <c r="D555" s="3" t="s">
        <v>1484</v>
      </c>
      <c r="F555" s="3">
        <v>35.229999999999997</v>
      </c>
      <c r="G555" s="3">
        <v>28</v>
      </c>
      <c r="I555" s="4">
        <v>43241</v>
      </c>
      <c r="J555" s="4">
        <v>43255</v>
      </c>
      <c r="K555" s="3" t="b">
        <v>1</v>
      </c>
      <c r="L555" s="4">
        <v>43262</v>
      </c>
      <c r="M555" s="5" t="s">
        <v>66</v>
      </c>
      <c r="Q555" s="5" t="s">
        <v>51</v>
      </c>
      <c r="R555" s="5" t="s">
        <v>52</v>
      </c>
      <c r="S555" s="3" t="s">
        <v>53</v>
      </c>
      <c r="T555" s="3">
        <v>302.39999999999998</v>
      </c>
      <c r="U555" s="3" t="s">
        <v>54</v>
      </c>
      <c r="V555" s="3" t="s">
        <v>45</v>
      </c>
      <c r="W555" s="3" t="s">
        <v>68</v>
      </c>
      <c r="X555" s="3" t="b">
        <v>1</v>
      </c>
      <c r="Y555" s="3" t="b">
        <v>0</v>
      </c>
      <c r="Z555" s="3" t="s">
        <v>55</v>
      </c>
    </row>
    <row r="556" spans="1:38" ht="45" x14ac:dyDescent="0.25">
      <c r="A556" s="3" t="s">
        <v>1485</v>
      </c>
      <c r="B556" s="3" t="s">
        <v>1486</v>
      </c>
      <c r="D556" s="3" t="s">
        <v>1486</v>
      </c>
      <c r="F556" s="3">
        <v>35.229999999999997</v>
      </c>
      <c r="G556" s="3">
        <v>4</v>
      </c>
      <c r="I556" s="4">
        <v>43154</v>
      </c>
      <c r="J556" s="4">
        <v>43217</v>
      </c>
      <c r="K556" s="3" t="b">
        <v>1</v>
      </c>
      <c r="L556" s="4">
        <v>43220</v>
      </c>
      <c r="M556" s="5" t="s">
        <v>1487</v>
      </c>
      <c r="Q556" s="5" t="s">
        <v>1488</v>
      </c>
      <c r="R556" s="5" t="s">
        <v>1489</v>
      </c>
      <c r="S556" s="3" t="s">
        <v>366</v>
      </c>
      <c r="T556" s="3" t="s">
        <v>367</v>
      </c>
      <c r="U556" s="3" t="s">
        <v>44</v>
      </c>
      <c r="V556" s="3" t="s">
        <v>45</v>
      </c>
      <c r="W556" s="3" t="s">
        <v>61</v>
      </c>
      <c r="X556" s="3" t="b">
        <v>1</v>
      </c>
      <c r="Y556" s="3" t="b">
        <v>0</v>
      </c>
      <c r="Z556" s="3" t="s">
        <v>55</v>
      </c>
      <c r="AB556" s="4">
        <v>43154</v>
      </c>
      <c r="AC556" s="4">
        <v>43217</v>
      </c>
      <c r="AD556" s="3" t="s">
        <v>1490</v>
      </c>
      <c r="AE556" s="5" t="s">
        <v>1491</v>
      </c>
      <c r="AF556" s="3" t="s">
        <v>1490</v>
      </c>
      <c r="AL556" s="4">
        <v>43154</v>
      </c>
    </row>
    <row r="557" spans="1:38" x14ac:dyDescent="0.25">
      <c r="A557" s="3">
        <f>-18-1336792067</f>
        <v>-1336792085</v>
      </c>
      <c r="B557" s="3" t="s">
        <v>1492</v>
      </c>
      <c r="F557" s="3">
        <v>35.229999999999997</v>
      </c>
      <c r="G557" s="3">
        <v>27</v>
      </c>
      <c r="I557" s="4">
        <v>43255</v>
      </c>
      <c r="J557" s="4">
        <v>43269</v>
      </c>
      <c r="K557" s="3" t="b">
        <v>1</v>
      </c>
      <c r="L557" s="4">
        <v>43262</v>
      </c>
      <c r="M557" s="5" t="s">
        <v>66</v>
      </c>
      <c r="Q557" s="5" t="s">
        <v>51</v>
      </c>
      <c r="R557" s="5" t="s">
        <v>52</v>
      </c>
      <c r="S557" s="3" t="s">
        <v>53</v>
      </c>
      <c r="T557" s="3">
        <v>302.39999999999998</v>
      </c>
      <c r="U557" s="3" t="s">
        <v>54</v>
      </c>
      <c r="V557" s="3" t="s">
        <v>45</v>
      </c>
      <c r="W557" s="3" t="s">
        <v>68</v>
      </c>
      <c r="X557" s="3" t="b">
        <v>1</v>
      </c>
      <c r="Y557" s="3" t="b">
        <v>0</v>
      </c>
      <c r="Z557" s="3" t="s">
        <v>55</v>
      </c>
    </row>
    <row r="558" spans="1:38" x14ac:dyDescent="0.25">
      <c r="A558" s="3">
        <f>-18-1902831521</f>
        <v>-1902831539</v>
      </c>
      <c r="B558" s="3" t="s">
        <v>1493</v>
      </c>
      <c r="D558" s="3" t="s">
        <v>1493</v>
      </c>
      <c r="F558" s="3">
        <v>35.24</v>
      </c>
      <c r="G558" s="3">
        <v>13</v>
      </c>
      <c r="I558" s="4">
        <v>43335</v>
      </c>
      <c r="J558" s="4">
        <v>43349</v>
      </c>
      <c r="K558" s="3" t="b">
        <v>1</v>
      </c>
      <c r="L558" s="4">
        <v>43385</v>
      </c>
      <c r="Q558" s="5" t="s">
        <v>1414</v>
      </c>
      <c r="S558" s="3" t="s">
        <v>60</v>
      </c>
      <c r="T558" s="3">
        <v>308.01</v>
      </c>
      <c r="U558" s="3" t="s">
        <v>54</v>
      </c>
      <c r="V558" s="3" t="s">
        <v>45</v>
      </c>
      <c r="W558" s="3" t="s">
        <v>46</v>
      </c>
      <c r="X558" s="3" t="b">
        <v>1</v>
      </c>
      <c r="Y558" s="3" t="b">
        <v>0</v>
      </c>
      <c r="Z558" s="3" t="s">
        <v>55</v>
      </c>
    </row>
    <row r="559" spans="1:38" x14ac:dyDescent="0.25">
      <c r="A559" s="3">
        <f>-18-1170144920</f>
        <v>-1170144938</v>
      </c>
      <c r="B559" s="3" t="s">
        <v>1494</v>
      </c>
      <c r="D559" s="3" t="s">
        <v>1494</v>
      </c>
      <c r="F559" s="3">
        <v>35.24</v>
      </c>
      <c r="G559" s="3">
        <v>19</v>
      </c>
      <c r="I559" s="4">
        <v>43328</v>
      </c>
      <c r="J559" s="4">
        <v>43342</v>
      </c>
      <c r="K559" s="3" t="b">
        <v>1</v>
      </c>
      <c r="L559" s="4">
        <v>43335</v>
      </c>
      <c r="Q559" s="5" t="s">
        <v>1414</v>
      </c>
      <c r="S559" s="3" t="s">
        <v>60</v>
      </c>
      <c r="T559" s="3">
        <v>308.01</v>
      </c>
      <c r="U559" s="3" t="s">
        <v>54</v>
      </c>
      <c r="V559" s="3" t="s">
        <v>45</v>
      </c>
      <c r="W559" s="3" t="s">
        <v>46</v>
      </c>
      <c r="X559" s="3" t="b">
        <v>1</v>
      </c>
      <c r="Y559" s="3" t="b">
        <v>0</v>
      </c>
      <c r="Z559" s="3" t="s">
        <v>55</v>
      </c>
    </row>
    <row r="560" spans="1:38" ht="45" x14ac:dyDescent="0.25">
      <c r="A560" s="3" t="s">
        <v>1495</v>
      </c>
      <c r="B560" s="3" t="s">
        <v>1496</v>
      </c>
      <c r="D560" s="3" t="s">
        <v>1496</v>
      </c>
      <c r="F560" s="3">
        <v>35.24</v>
      </c>
      <c r="G560" s="3">
        <v>15</v>
      </c>
      <c r="I560" s="4">
        <v>43306</v>
      </c>
      <c r="J560" s="4">
        <v>43399</v>
      </c>
      <c r="K560" s="3" t="b">
        <v>0</v>
      </c>
      <c r="Q560" s="2" t="s">
        <v>2570</v>
      </c>
      <c r="R560" s="5" t="s">
        <v>1496</v>
      </c>
      <c r="S560" s="3" t="s">
        <v>42</v>
      </c>
      <c r="T560" s="3" t="s">
        <v>43</v>
      </c>
      <c r="U560" s="3" t="s">
        <v>44</v>
      </c>
      <c r="V560" s="3" t="s">
        <v>45</v>
      </c>
      <c r="W560" s="3" t="s">
        <v>46</v>
      </c>
      <c r="X560" s="3" t="b">
        <v>1</v>
      </c>
      <c r="Y560" s="3" t="b">
        <v>0</v>
      </c>
      <c r="Z560" s="3" t="s">
        <v>55</v>
      </c>
      <c r="AB560" s="4">
        <v>43339</v>
      </c>
      <c r="AC560" s="4">
        <v>43399</v>
      </c>
      <c r="AD560" s="3" t="s">
        <v>1497</v>
      </c>
      <c r="AE560" s="5" t="s">
        <v>1498</v>
      </c>
      <c r="AF560" s="3" t="s">
        <v>1497</v>
      </c>
      <c r="AL560" s="4">
        <v>43306</v>
      </c>
    </row>
    <row r="561" spans="1:38" x14ac:dyDescent="0.25">
      <c r="A561" s="3">
        <f>-18-1796429913</f>
        <v>-1796429931</v>
      </c>
      <c r="B561" s="3" t="s">
        <v>1499</v>
      </c>
      <c r="D561" s="3" t="s">
        <v>1499</v>
      </c>
      <c r="F561" s="3">
        <v>35.25</v>
      </c>
      <c r="G561" s="3">
        <v>17</v>
      </c>
      <c r="I561" s="4">
        <v>43244</v>
      </c>
      <c r="J561" s="4">
        <v>43307</v>
      </c>
      <c r="K561" s="3" t="b">
        <v>1</v>
      </c>
      <c r="L561" s="4">
        <v>43307</v>
      </c>
      <c r="M561" s="5" t="s">
        <v>66</v>
      </c>
      <c r="Q561" s="5" t="s">
        <v>51</v>
      </c>
      <c r="R561" s="5" t="s">
        <v>52</v>
      </c>
      <c r="S561" s="3" t="s">
        <v>53</v>
      </c>
      <c r="T561" s="3">
        <v>302.39999999999998</v>
      </c>
      <c r="U561" s="3" t="s">
        <v>54</v>
      </c>
      <c r="V561" s="3" t="s">
        <v>45</v>
      </c>
      <c r="W561" s="3" t="s">
        <v>68</v>
      </c>
      <c r="X561" s="3" t="b">
        <v>1</v>
      </c>
      <c r="Y561" s="3" t="b">
        <v>0</v>
      </c>
      <c r="Z561" s="3" t="s">
        <v>55</v>
      </c>
    </row>
    <row r="562" spans="1:38" x14ac:dyDescent="0.25">
      <c r="A562" s="3">
        <f>-18-1748857734</f>
        <v>-1748857752</v>
      </c>
      <c r="B562" s="3" t="s">
        <v>1500</v>
      </c>
      <c r="D562" s="3" t="s">
        <v>1500</v>
      </c>
      <c r="F562" s="3">
        <v>35.25</v>
      </c>
      <c r="G562" s="3">
        <v>11</v>
      </c>
      <c r="I562" s="4">
        <v>43244</v>
      </c>
      <c r="J562" s="4">
        <v>43258</v>
      </c>
      <c r="K562" s="3" t="b">
        <v>1</v>
      </c>
      <c r="L562" s="4">
        <v>43258</v>
      </c>
      <c r="M562" s="5" t="s">
        <v>66</v>
      </c>
      <c r="Q562" s="5" t="s">
        <v>51</v>
      </c>
      <c r="R562" s="5" t="s">
        <v>52</v>
      </c>
      <c r="S562" s="3" t="s">
        <v>53</v>
      </c>
      <c r="T562" s="3">
        <v>302.39999999999998</v>
      </c>
      <c r="U562" s="3" t="s">
        <v>54</v>
      </c>
      <c r="V562" s="3" t="s">
        <v>45</v>
      </c>
      <c r="W562" s="3" t="s">
        <v>68</v>
      </c>
      <c r="X562" s="3" t="b">
        <v>1</v>
      </c>
      <c r="Y562" s="3" t="b">
        <v>0</v>
      </c>
      <c r="Z562" s="3" t="s">
        <v>55</v>
      </c>
    </row>
    <row r="563" spans="1:38" x14ac:dyDescent="0.25">
      <c r="A563" s="3" t="s">
        <v>1501</v>
      </c>
      <c r="B563" s="3" t="s">
        <v>1502</v>
      </c>
      <c r="D563" s="3" t="s">
        <v>1502</v>
      </c>
      <c r="F563" s="3">
        <v>35.25</v>
      </c>
      <c r="G563" s="3">
        <v>23</v>
      </c>
      <c r="I563" s="4">
        <v>43166</v>
      </c>
      <c r="J563" s="4">
        <v>43180</v>
      </c>
      <c r="K563" s="3" t="b">
        <v>1</v>
      </c>
      <c r="L563" s="4">
        <v>43175</v>
      </c>
      <c r="M563" s="5" t="s">
        <v>1503</v>
      </c>
      <c r="Q563" s="5" t="s">
        <v>491</v>
      </c>
      <c r="R563" s="5" t="s">
        <v>1504</v>
      </c>
      <c r="S563" s="3" t="s">
        <v>172</v>
      </c>
      <c r="T563" s="3" t="s">
        <v>173</v>
      </c>
      <c r="U563" s="3" t="s">
        <v>44</v>
      </c>
      <c r="V563" s="3" t="s">
        <v>45</v>
      </c>
      <c r="W563" s="3" t="s">
        <v>174</v>
      </c>
      <c r="X563" s="3" t="b">
        <v>1</v>
      </c>
      <c r="Y563" s="3" t="b">
        <v>0</v>
      </c>
      <c r="Z563" s="3" t="s">
        <v>55</v>
      </c>
      <c r="AL563" s="4">
        <v>43013</v>
      </c>
    </row>
    <row r="564" spans="1:38" x14ac:dyDescent="0.25">
      <c r="A564" s="3">
        <f>-18-1983693395</f>
        <v>-1983693413</v>
      </c>
      <c r="B564" s="3" t="s">
        <v>1505</v>
      </c>
      <c r="D564" s="3" t="s">
        <v>1505</v>
      </c>
      <c r="F564" s="3">
        <v>35.25</v>
      </c>
      <c r="G564" s="3">
        <v>13</v>
      </c>
      <c r="I564" s="4">
        <v>43244</v>
      </c>
      <c r="J564" s="4">
        <v>43258</v>
      </c>
      <c r="K564" s="3" t="b">
        <v>1</v>
      </c>
      <c r="L564" s="4">
        <v>43258</v>
      </c>
      <c r="M564" s="5" t="s">
        <v>66</v>
      </c>
      <c r="Q564" s="5" t="s">
        <v>51</v>
      </c>
      <c r="R564" s="5" t="s">
        <v>52</v>
      </c>
      <c r="S564" s="3" t="s">
        <v>53</v>
      </c>
      <c r="T564" s="3">
        <v>302.39999999999998</v>
      </c>
      <c r="U564" s="3" t="s">
        <v>54</v>
      </c>
      <c r="V564" s="3" t="s">
        <v>45</v>
      </c>
      <c r="W564" s="3" t="s">
        <v>68</v>
      </c>
      <c r="X564" s="3" t="b">
        <v>1</v>
      </c>
      <c r="Y564" s="3" t="b">
        <v>0</v>
      </c>
      <c r="Z564" s="3" t="s">
        <v>55</v>
      </c>
    </row>
    <row r="565" spans="1:38" ht="75" x14ac:dyDescent="0.25">
      <c r="A565" s="3" t="s">
        <v>1506</v>
      </c>
      <c r="B565" s="3" t="s">
        <v>1499</v>
      </c>
      <c r="D565" s="3" t="s">
        <v>1499</v>
      </c>
      <c r="F565" s="3">
        <v>35.25</v>
      </c>
      <c r="G565" s="3">
        <v>17</v>
      </c>
      <c r="I565" s="4">
        <v>43312</v>
      </c>
      <c r="J565" s="4">
        <v>43420</v>
      </c>
      <c r="K565" s="3" t="b">
        <v>0</v>
      </c>
      <c r="O565" s="6" t="s">
        <v>2529</v>
      </c>
      <c r="Q565" s="5" t="s">
        <v>1507</v>
      </c>
      <c r="R565" s="5" t="s">
        <v>1499</v>
      </c>
      <c r="S565" s="3" t="s">
        <v>154</v>
      </c>
      <c r="T565" s="3">
        <v>302.01</v>
      </c>
      <c r="U565" s="3" t="s">
        <v>54</v>
      </c>
      <c r="V565" s="3" t="s">
        <v>45</v>
      </c>
      <c r="W565" s="3" t="s">
        <v>46</v>
      </c>
      <c r="X565" s="3" t="b">
        <v>1</v>
      </c>
      <c r="Y565" s="3" t="b">
        <v>0</v>
      </c>
      <c r="Z565" s="3" t="s">
        <v>62</v>
      </c>
      <c r="AA565" s="3">
        <v>7731</v>
      </c>
      <c r="AB565" s="4">
        <v>43339</v>
      </c>
      <c r="AC565" s="4">
        <v>43420</v>
      </c>
      <c r="AD565" s="3" t="s">
        <v>1508</v>
      </c>
      <c r="AE565" s="2" t="s">
        <v>2589</v>
      </c>
      <c r="AF565" s="3" t="s">
        <v>1509</v>
      </c>
      <c r="AL565" s="4">
        <v>43312</v>
      </c>
    </row>
    <row r="566" spans="1:38" x14ac:dyDescent="0.25">
      <c r="A566" s="3">
        <f>-18-1369378156</f>
        <v>-1369378174</v>
      </c>
      <c r="B566" s="3" t="s">
        <v>1510</v>
      </c>
      <c r="D566" s="3" t="s">
        <v>1510</v>
      </c>
      <c r="F566" s="3">
        <v>35.25</v>
      </c>
      <c r="G566" s="3">
        <v>10</v>
      </c>
      <c r="I566" s="4">
        <v>43244</v>
      </c>
      <c r="J566" s="4">
        <v>43258</v>
      </c>
      <c r="K566" s="3" t="b">
        <v>1</v>
      </c>
      <c r="L566" s="4">
        <v>43258</v>
      </c>
      <c r="M566" s="5" t="s">
        <v>66</v>
      </c>
      <c r="Q566" s="5" t="s">
        <v>51</v>
      </c>
      <c r="R566" s="5" t="s">
        <v>52</v>
      </c>
      <c r="S566" s="3" t="s">
        <v>53</v>
      </c>
      <c r="T566" s="3">
        <v>302.39999999999998</v>
      </c>
      <c r="U566" s="3" t="s">
        <v>54</v>
      </c>
      <c r="V566" s="3" t="s">
        <v>45</v>
      </c>
      <c r="W566" s="3" t="s">
        <v>68</v>
      </c>
      <c r="X566" s="3" t="b">
        <v>1</v>
      </c>
      <c r="Y566" s="3" t="b">
        <v>0</v>
      </c>
      <c r="Z566" s="3" t="s">
        <v>55</v>
      </c>
    </row>
    <row r="567" spans="1:38" x14ac:dyDescent="0.25">
      <c r="A567" s="3">
        <f>-18-1025483553</f>
        <v>-1025483571</v>
      </c>
      <c r="B567" s="3" t="s">
        <v>1511</v>
      </c>
      <c r="D567" s="3" t="s">
        <v>1511</v>
      </c>
      <c r="F567" s="3">
        <v>35.26</v>
      </c>
      <c r="G567" s="3">
        <v>18</v>
      </c>
      <c r="I567" s="4">
        <v>43314</v>
      </c>
      <c r="J567" s="4">
        <v>43339</v>
      </c>
      <c r="K567" s="3" t="b">
        <v>1</v>
      </c>
      <c r="L567" s="4">
        <v>43328</v>
      </c>
      <c r="Q567" s="5" t="s">
        <v>1512</v>
      </c>
      <c r="S567" s="3" t="s">
        <v>60</v>
      </c>
      <c r="T567" s="3">
        <v>308.01</v>
      </c>
      <c r="U567" s="3" t="s">
        <v>54</v>
      </c>
      <c r="V567" s="3" t="s">
        <v>45</v>
      </c>
      <c r="W567" s="3" t="s">
        <v>46</v>
      </c>
      <c r="X567" s="3" t="b">
        <v>1</v>
      </c>
      <c r="Y567" s="3" t="b">
        <v>0</v>
      </c>
      <c r="Z567" s="3" t="s">
        <v>55</v>
      </c>
    </row>
    <row r="568" spans="1:38" x14ac:dyDescent="0.25">
      <c r="A568" s="3">
        <f>-18-1117275633</f>
        <v>-1117275651</v>
      </c>
      <c r="B568" s="3" t="s">
        <v>1513</v>
      </c>
      <c r="D568" s="3" t="s">
        <v>1513</v>
      </c>
      <c r="F568" s="3">
        <v>35.26</v>
      </c>
      <c r="G568" s="3">
        <v>12</v>
      </c>
      <c r="I568" s="4">
        <v>43328</v>
      </c>
      <c r="J568" s="4">
        <v>43342</v>
      </c>
      <c r="K568" s="3" t="b">
        <v>1</v>
      </c>
      <c r="L568" s="4">
        <v>43339</v>
      </c>
      <c r="Q568" s="5" t="s">
        <v>1414</v>
      </c>
      <c r="S568" s="3" t="s">
        <v>60</v>
      </c>
      <c r="T568" s="3">
        <v>308.01</v>
      </c>
      <c r="U568" s="3" t="s">
        <v>54</v>
      </c>
      <c r="V568" s="3" t="s">
        <v>45</v>
      </c>
      <c r="W568" s="3" t="s">
        <v>46</v>
      </c>
      <c r="X568" s="3" t="b">
        <v>1</v>
      </c>
      <c r="Y568" s="3" t="b">
        <v>0</v>
      </c>
      <c r="Z568" s="3" t="s">
        <v>55</v>
      </c>
    </row>
    <row r="569" spans="1:38" x14ac:dyDescent="0.25">
      <c r="A569" s="3">
        <f>-18-1134379961</f>
        <v>-1134379979</v>
      </c>
      <c r="B569" s="3" t="s">
        <v>1514</v>
      </c>
      <c r="D569" s="3" t="s">
        <v>1514</v>
      </c>
      <c r="F569" s="3">
        <v>35.26</v>
      </c>
      <c r="G569" s="3">
        <v>8</v>
      </c>
      <c r="I569" s="4">
        <v>43244</v>
      </c>
      <c r="J569" s="4">
        <v>43258</v>
      </c>
      <c r="K569" s="3" t="b">
        <v>1</v>
      </c>
      <c r="L569" s="4">
        <v>43258</v>
      </c>
      <c r="M569" s="5" t="s">
        <v>66</v>
      </c>
      <c r="Q569" s="5" t="s">
        <v>51</v>
      </c>
      <c r="R569" s="5" t="s">
        <v>52</v>
      </c>
      <c r="S569" s="3" t="s">
        <v>53</v>
      </c>
      <c r="T569" s="3">
        <v>302.39999999999998</v>
      </c>
      <c r="U569" s="3" t="s">
        <v>54</v>
      </c>
      <c r="V569" s="3" t="s">
        <v>45</v>
      </c>
      <c r="W569" s="3" t="s">
        <v>68</v>
      </c>
      <c r="X569" s="3" t="b">
        <v>1</v>
      </c>
      <c r="Y569" s="3" t="b">
        <v>0</v>
      </c>
      <c r="Z569" s="3" t="s">
        <v>55</v>
      </c>
    </row>
    <row r="570" spans="1:38" ht="90" x14ac:dyDescent="0.25">
      <c r="A570" s="3">
        <f>-18-1344597080</f>
        <v>-1344597098</v>
      </c>
      <c r="B570" s="3" t="s">
        <v>1515</v>
      </c>
      <c r="D570" s="3" t="s">
        <v>1515</v>
      </c>
      <c r="F570" s="3">
        <v>35.270000000000003</v>
      </c>
      <c r="G570" s="3">
        <v>10</v>
      </c>
      <c r="I570" s="4">
        <v>43355</v>
      </c>
      <c r="J570" s="4">
        <v>43406</v>
      </c>
      <c r="K570" s="3" t="b">
        <v>0</v>
      </c>
      <c r="O570" s="6" t="s">
        <v>2536</v>
      </c>
      <c r="Q570" s="2" t="s">
        <v>2535</v>
      </c>
      <c r="R570" s="5" t="s">
        <v>1515</v>
      </c>
      <c r="S570" s="3" t="s">
        <v>42</v>
      </c>
      <c r="T570" s="3" t="s">
        <v>43</v>
      </c>
      <c r="U570" s="3" t="s">
        <v>44</v>
      </c>
      <c r="V570" s="3" t="s">
        <v>45</v>
      </c>
      <c r="W570" s="3" t="s">
        <v>46</v>
      </c>
      <c r="X570" s="3" t="b">
        <v>1</v>
      </c>
      <c r="Y570" s="3" t="b">
        <v>0</v>
      </c>
      <c r="Z570" s="3" t="s">
        <v>55</v>
      </c>
    </row>
    <row r="571" spans="1:38" x14ac:dyDescent="0.25">
      <c r="A571" s="3">
        <f>-18-1520630423</f>
        <v>-1520630441</v>
      </c>
      <c r="B571" s="3" t="s">
        <v>1515</v>
      </c>
      <c r="D571" s="3" t="s">
        <v>1515</v>
      </c>
      <c r="F571" s="3">
        <v>35.270000000000003</v>
      </c>
      <c r="G571" s="3">
        <v>10</v>
      </c>
      <c r="I571" s="4">
        <v>43244</v>
      </c>
      <c r="J571" s="4">
        <v>43258</v>
      </c>
      <c r="K571" s="3" t="b">
        <v>1</v>
      </c>
      <c r="L571" s="4">
        <v>43272</v>
      </c>
      <c r="M571" s="5" t="s">
        <v>66</v>
      </c>
      <c r="Q571" s="5" t="s">
        <v>51</v>
      </c>
      <c r="R571" s="5" t="s">
        <v>52</v>
      </c>
      <c r="S571" s="3" t="s">
        <v>53</v>
      </c>
      <c r="T571" s="3">
        <v>302.39999999999998</v>
      </c>
      <c r="U571" s="3" t="s">
        <v>54</v>
      </c>
      <c r="V571" s="3" t="s">
        <v>45</v>
      </c>
      <c r="W571" s="3" t="s">
        <v>68</v>
      </c>
      <c r="X571" s="3" t="b">
        <v>1</v>
      </c>
      <c r="Y571" s="3" t="b">
        <v>0</v>
      </c>
      <c r="Z571" s="3" t="s">
        <v>55</v>
      </c>
    </row>
    <row r="572" spans="1:38" x14ac:dyDescent="0.25">
      <c r="A572" s="3">
        <f>-18-1284512586</f>
        <v>-1284512604</v>
      </c>
      <c r="B572" s="3" t="s">
        <v>1516</v>
      </c>
      <c r="D572" s="3" t="s">
        <v>1516</v>
      </c>
      <c r="F572" s="3">
        <v>35.28</v>
      </c>
      <c r="G572" s="3">
        <v>9</v>
      </c>
      <c r="I572" s="4">
        <v>43244</v>
      </c>
      <c r="J572" s="4">
        <v>43258</v>
      </c>
      <c r="K572" s="3" t="b">
        <v>1</v>
      </c>
      <c r="L572" s="4">
        <v>43258</v>
      </c>
      <c r="M572" s="5" t="s">
        <v>66</v>
      </c>
      <c r="Q572" s="5" t="s">
        <v>51</v>
      </c>
      <c r="R572" s="5" t="s">
        <v>52</v>
      </c>
      <c r="S572" s="3" t="s">
        <v>53</v>
      </c>
      <c r="T572" s="3">
        <v>302.39999999999998</v>
      </c>
      <c r="U572" s="3" t="s">
        <v>54</v>
      </c>
      <c r="V572" s="3" t="s">
        <v>45</v>
      </c>
      <c r="W572" s="3" t="s">
        <v>68</v>
      </c>
      <c r="X572" s="3" t="b">
        <v>1</v>
      </c>
      <c r="Y572" s="3" t="b">
        <v>0</v>
      </c>
      <c r="Z572" s="3" t="s">
        <v>55</v>
      </c>
    </row>
    <row r="573" spans="1:38" x14ac:dyDescent="0.25">
      <c r="A573" s="3">
        <f>-18-1080665800</f>
        <v>-1080665818</v>
      </c>
      <c r="B573" s="3" t="s">
        <v>1517</v>
      </c>
      <c r="D573" s="3" t="s">
        <v>1517</v>
      </c>
      <c r="F573" s="3">
        <v>35.28</v>
      </c>
      <c r="G573" s="3">
        <v>13</v>
      </c>
      <c r="I573" s="4">
        <v>43314</v>
      </c>
      <c r="J573" s="4">
        <v>43328</v>
      </c>
      <c r="K573" s="3" t="b">
        <v>1</v>
      </c>
      <c r="L573" s="4">
        <v>43328</v>
      </c>
      <c r="Q573" s="5" t="s">
        <v>1414</v>
      </c>
      <c r="S573" s="3" t="s">
        <v>60</v>
      </c>
      <c r="T573" s="3">
        <v>308.01</v>
      </c>
      <c r="U573" s="3" t="s">
        <v>54</v>
      </c>
      <c r="V573" s="3" t="s">
        <v>45</v>
      </c>
      <c r="W573" s="3" t="s">
        <v>46</v>
      </c>
      <c r="X573" s="3" t="b">
        <v>1</v>
      </c>
      <c r="Y573" s="3" t="b">
        <v>0</v>
      </c>
      <c r="Z573" s="3" t="s">
        <v>55</v>
      </c>
    </row>
    <row r="574" spans="1:38" ht="30" x14ac:dyDescent="0.25">
      <c r="A574" s="3">
        <f>-18-1578037719</f>
        <v>-1578037737</v>
      </c>
      <c r="B574" s="3" t="s">
        <v>1518</v>
      </c>
      <c r="F574" s="3">
        <v>35.299999999999997</v>
      </c>
      <c r="G574" s="3">
        <v>21</v>
      </c>
      <c r="I574" s="4">
        <v>43151</v>
      </c>
      <c r="J574" s="4">
        <v>43195</v>
      </c>
      <c r="K574" s="3" t="b">
        <v>1</v>
      </c>
      <c r="L574" s="4">
        <v>43214</v>
      </c>
      <c r="M574" s="5" t="s">
        <v>1519</v>
      </c>
      <c r="Q574" s="5" t="s">
        <v>1520</v>
      </c>
      <c r="R574" s="5" t="s">
        <v>52</v>
      </c>
      <c r="S574" s="3" t="s">
        <v>73</v>
      </c>
      <c r="T574" s="3" t="s">
        <v>74</v>
      </c>
      <c r="U574" s="3" t="s">
        <v>44</v>
      </c>
      <c r="V574" s="3" t="s">
        <v>45</v>
      </c>
      <c r="W574" s="3" t="s">
        <v>68</v>
      </c>
      <c r="X574" s="3" t="b">
        <v>1</v>
      </c>
      <c r="Y574" s="3" t="b">
        <v>0</v>
      </c>
      <c r="Z574" s="3" t="s">
        <v>55</v>
      </c>
    </row>
    <row r="575" spans="1:38" x14ac:dyDescent="0.25">
      <c r="A575" s="3">
        <f>-18-1597612585</f>
        <v>-1597612603</v>
      </c>
      <c r="B575" s="3" t="s">
        <v>1521</v>
      </c>
      <c r="D575" s="3" t="s">
        <v>1521</v>
      </c>
      <c r="F575" s="3">
        <v>35.299999999999997</v>
      </c>
      <c r="G575" s="3">
        <v>8</v>
      </c>
      <c r="I575" s="4">
        <v>43244</v>
      </c>
      <c r="J575" s="4">
        <v>43258</v>
      </c>
      <c r="K575" s="3" t="b">
        <v>1</v>
      </c>
      <c r="L575" s="4">
        <v>43258</v>
      </c>
      <c r="M575" s="5" t="s">
        <v>66</v>
      </c>
      <c r="Q575" s="5" t="s">
        <v>51</v>
      </c>
      <c r="R575" s="5" t="s">
        <v>52</v>
      </c>
      <c r="S575" s="3" t="s">
        <v>53</v>
      </c>
      <c r="T575" s="3">
        <v>302.39999999999998</v>
      </c>
      <c r="U575" s="3" t="s">
        <v>54</v>
      </c>
      <c r="V575" s="3" t="s">
        <v>45</v>
      </c>
      <c r="W575" s="3" t="s">
        <v>68</v>
      </c>
      <c r="X575" s="3" t="b">
        <v>1</v>
      </c>
      <c r="Y575" s="3" t="b">
        <v>0</v>
      </c>
      <c r="Z575" s="3" t="s">
        <v>55</v>
      </c>
    </row>
    <row r="576" spans="1:38" x14ac:dyDescent="0.25">
      <c r="A576" s="3">
        <f>-18-1698230763</f>
        <v>-1698230781</v>
      </c>
      <c r="B576" s="3" t="s">
        <v>1522</v>
      </c>
      <c r="D576" s="3" t="s">
        <v>1522</v>
      </c>
      <c r="F576" s="3">
        <v>35.299999999999997</v>
      </c>
      <c r="G576" s="3">
        <v>25</v>
      </c>
      <c r="I576" s="4">
        <v>43342</v>
      </c>
      <c r="J576" s="4">
        <v>43356</v>
      </c>
      <c r="K576" s="3" t="b">
        <v>1</v>
      </c>
      <c r="L576" s="4">
        <v>43361</v>
      </c>
      <c r="Q576" s="5" t="s">
        <v>1246</v>
      </c>
      <c r="S576" s="3" t="s">
        <v>42</v>
      </c>
      <c r="T576" s="3" t="s">
        <v>43</v>
      </c>
      <c r="U576" s="3" t="s">
        <v>44</v>
      </c>
      <c r="V576" s="3" t="s">
        <v>45</v>
      </c>
      <c r="W576" s="3" t="s">
        <v>46</v>
      </c>
      <c r="X576" s="3" t="b">
        <v>1</v>
      </c>
      <c r="Y576" s="3" t="b">
        <v>0</v>
      </c>
      <c r="Z576" s="3" t="s">
        <v>55</v>
      </c>
    </row>
    <row r="577" spans="1:38" x14ac:dyDescent="0.25">
      <c r="A577" s="3">
        <f>-18-1463094271</f>
        <v>-1463094289</v>
      </c>
      <c r="B577" s="3" t="s">
        <v>1523</v>
      </c>
      <c r="D577" s="3" t="s">
        <v>1523</v>
      </c>
      <c r="F577" s="3">
        <v>35.299999999999997</v>
      </c>
      <c r="G577" s="3">
        <v>9</v>
      </c>
      <c r="I577" s="4">
        <v>43244</v>
      </c>
      <c r="J577" s="4">
        <v>43258</v>
      </c>
      <c r="K577" s="3" t="b">
        <v>1</v>
      </c>
      <c r="L577" s="4">
        <v>43258</v>
      </c>
      <c r="M577" s="5" t="s">
        <v>66</v>
      </c>
      <c r="Q577" s="5" t="s">
        <v>51</v>
      </c>
      <c r="R577" s="5" t="s">
        <v>52</v>
      </c>
      <c r="S577" s="3" t="s">
        <v>53</v>
      </c>
      <c r="T577" s="3">
        <v>302.39999999999998</v>
      </c>
      <c r="U577" s="3" t="s">
        <v>54</v>
      </c>
      <c r="V577" s="3" t="s">
        <v>45</v>
      </c>
      <c r="W577" s="3" t="s">
        <v>68</v>
      </c>
      <c r="X577" s="3" t="b">
        <v>1</v>
      </c>
      <c r="Y577" s="3" t="b">
        <v>0</v>
      </c>
      <c r="Z577" s="3" t="s">
        <v>55</v>
      </c>
    </row>
    <row r="578" spans="1:38" ht="30" x14ac:dyDescent="0.25">
      <c r="A578" s="3" t="s">
        <v>1524</v>
      </c>
      <c r="B578" s="3" t="s">
        <v>1525</v>
      </c>
      <c r="D578" s="3" t="s">
        <v>1525</v>
      </c>
      <c r="F578" s="3">
        <v>35.31</v>
      </c>
      <c r="G578" s="3">
        <v>15</v>
      </c>
      <c r="I578" s="4">
        <v>43354</v>
      </c>
      <c r="J578" s="4">
        <v>43392</v>
      </c>
      <c r="K578" s="3" t="b">
        <v>0</v>
      </c>
      <c r="Q578" s="5" t="s">
        <v>1526</v>
      </c>
      <c r="S578" s="3" t="s">
        <v>42</v>
      </c>
      <c r="T578" s="3" t="s">
        <v>43</v>
      </c>
      <c r="U578" s="3" t="s">
        <v>44</v>
      </c>
      <c r="V578" s="3" t="s">
        <v>45</v>
      </c>
      <c r="W578" s="3" t="s">
        <v>46</v>
      </c>
      <c r="X578" s="3" t="b">
        <v>1</v>
      </c>
      <c r="Y578" s="3" t="b">
        <v>0</v>
      </c>
      <c r="Z578" s="3" t="s">
        <v>55</v>
      </c>
      <c r="AL578" s="4">
        <v>43354</v>
      </c>
    </row>
    <row r="579" spans="1:38" x14ac:dyDescent="0.25">
      <c r="A579" s="3">
        <f>-18-1411030367</f>
        <v>-1411030385</v>
      </c>
      <c r="B579" s="3" t="s">
        <v>1527</v>
      </c>
      <c r="D579" s="3" t="s">
        <v>1527</v>
      </c>
      <c r="F579" s="3">
        <v>35.31</v>
      </c>
      <c r="G579" s="3">
        <v>25</v>
      </c>
      <c r="I579" s="4">
        <v>43250</v>
      </c>
      <c r="J579" s="4">
        <v>43264</v>
      </c>
      <c r="K579" s="3" t="b">
        <v>1</v>
      </c>
      <c r="L579" s="4">
        <v>43264</v>
      </c>
      <c r="M579" s="5" t="s">
        <v>66</v>
      </c>
      <c r="Q579" s="5" t="s">
        <v>51</v>
      </c>
      <c r="R579" s="5" t="s">
        <v>52</v>
      </c>
      <c r="S579" s="3" t="s">
        <v>53</v>
      </c>
      <c r="T579" s="3">
        <v>302.39999999999998</v>
      </c>
      <c r="U579" s="3" t="s">
        <v>54</v>
      </c>
      <c r="V579" s="3" t="s">
        <v>45</v>
      </c>
      <c r="W579" s="3" t="s">
        <v>68</v>
      </c>
      <c r="X579" s="3" t="b">
        <v>1</v>
      </c>
      <c r="Y579" s="3" t="b">
        <v>0</v>
      </c>
      <c r="Z579" s="3" t="s">
        <v>55</v>
      </c>
    </row>
    <row r="580" spans="1:38" x14ac:dyDescent="0.25">
      <c r="A580" s="3">
        <f>-18-1782746614</f>
        <v>-1782746632</v>
      </c>
      <c r="B580" s="3" t="s">
        <v>1527</v>
      </c>
      <c r="D580" s="3" t="s">
        <v>1527</v>
      </c>
      <c r="F580" s="3">
        <v>35.31</v>
      </c>
      <c r="G580" s="3">
        <v>25</v>
      </c>
      <c r="I580" s="4">
        <v>43314</v>
      </c>
      <c r="J580" s="4">
        <v>43328</v>
      </c>
      <c r="K580" s="3" t="b">
        <v>1</v>
      </c>
      <c r="L580" s="4">
        <v>43333</v>
      </c>
      <c r="Q580" s="5" t="s">
        <v>1414</v>
      </c>
      <c r="R580" s="5" t="s">
        <v>59</v>
      </c>
      <c r="S580" s="3" t="s">
        <v>60</v>
      </c>
      <c r="T580" s="3">
        <v>308.01</v>
      </c>
      <c r="U580" s="3" t="s">
        <v>54</v>
      </c>
      <c r="V580" s="3" t="s">
        <v>45</v>
      </c>
      <c r="W580" s="3" t="s">
        <v>46</v>
      </c>
      <c r="X580" s="3" t="b">
        <v>1</v>
      </c>
      <c r="Y580" s="3" t="b">
        <v>0</v>
      </c>
      <c r="Z580" s="3" t="s">
        <v>55</v>
      </c>
    </row>
    <row r="581" spans="1:38" ht="30" x14ac:dyDescent="0.25">
      <c r="A581" s="3">
        <f>-18-1653667484</f>
        <v>-1653667502</v>
      </c>
      <c r="B581" s="3" t="s">
        <v>1525</v>
      </c>
      <c r="D581" s="3" t="s">
        <v>1525</v>
      </c>
      <c r="F581" s="3">
        <v>35.31</v>
      </c>
      <c r="G581" s="3">
        <v>15</v>
      </c>
      <c r="I581" s="4">
        <v>43234</v>
      </c>
      <c r="J581" s="4">
        <v>43248</v>
      </c>
      <c r="K581" s="3" t="b">
        <v>1</v>
      </c>
      <c r="L581" s="4">
        <v>43251</v>
      </c>
      <c r="M581" s="5" t="s">
        <v>66</v>
      </c>
      <c r="Q581" s="5" t="s">
        <v>1528</v>
      </c>
      <c r="R581" s="5" t="s">
        <v>52</v>
      </c>
      <c r="S581" s="3" t="s">
        <v>154</v>
      </c>
      <c r="T581" s="3">
        <v>302.01</v>
      </c>
      <c r="U581" s="3" t="s">
        <v>54</v>
      </c>
      <c r="V581" s="3" t="s">
        <v>45</v>
      </c>
      <c r="W581" s="3" t="s">
        <v>68</v>
      </c>
      <c r="X581" s="3" t="b">
        <v>1</v>
      </c>
      <c r="Y581" s="3" t="b">
        <v>0</v>
      </c>
      <c r="Z581" s="3" t="s">
        <v>55</v>
      </c>
    </row>
    <row r="582" spans="1:38" ht="45" x14ac:dyDescent="0.25">
      <c r="A582" s="3" t="s">
        <v>1529</v>
      </c>
      <c r="B582" s="3" t="s">
        <v>1530</v>
      </c>
      <c r="D582" s="3" t="s">
        <v>1530</v>
      </c>
      <c r="F582" s="3">
        <v>35.32</v>
      </c>
      <c r="G582" s="3">
        <v>2</v>
      </c>
      <c r="I582" s="4">
        <v>43202</v>
      </c>
      <c r="J582" s="4">
        <v>43273</v>
      </c>
      <c r="K582" s="3" t="b">
        <v>1</v>
      </c>
      <c r="L582" s="4">
        <v>43273</v>
      </c>
      <c r="M582" s="5" t="s">
        <v>66</v>
      </c>
      <c r="O582" s="6" t="s">
        <v>2529</v>
      </c>
      <c r="Q582" s="5" t="s">
        <v>1531</v>
      </c>
      <c r="R582" s="5" t="s">
        <v>1530</v>
      </c>
      <c r="S582" s="3" t="s">
        <v>60</v>
      </c>
      <c r="T582" s="3">
        <v>308.01</v>
      </c>
      <c r="U582" s="3" t="s">
        <v>54</v>
      </c>
      <c r="V582" s="3" t="s">
        <v>45</v>
      </c>
      <c r="W582" s="3" t="s">
        <v>68</v>
      </c>
      <c r="X582" s="3" t="b">
        <v>1</v>
      </c>
      <c r="Y582" s="3" t="b">
        <v>0</v>
      </c>
      <c r="Z582" s="3" t="s">
        <v>62</v>
      </c>
      <c r="AA582" s="3">
        <v>7731</v>
      </c>
      <c r="AL582" s="4">
        <v>43202</v>
      </c>
    </row>
    <row r="583" spans="1:38" x14ac:dyDescent="0.25">
      <c r="A583" s="3" t="s">
        <v>1532</v>
      </c>
      <c r="B583" s="3" t="s">
        <v>1533</v>
      </c>
      <c r="D583" s="3" t="s">
        <v>1533</v>
      </c>
      <c r="F583" s="3">
        <v>35.32</v>
      </c>
      <c r="G583" s="3">
        <v>10</v>
      </c>
      <c r="I583" s="4">
        <v>43123</v>
      </c>
      <c r="J583" s="4">
        <v>43137</v>
      </c>
      <c r="K583" s="3" t="b">
        <v>1</v>
      </c>
      <c r="L583" s="4">
        <v>43132</v>
      </c>
      <c r="M583" s="5" t="s">
        <v>1534</v>
      </c>
      <c r="Q583" s="5" t="s">
        <v>1009</v>
      </c>
      <c r="R583" s="5" t="s">
        <v>1533</v>
      </c>
      <c r="S583" s="3" t="s">
        <v>42</v>
      </c>
      <c r="T583" s="3" t="s">
        <v>43</v>
      </c>
      <c r="U583" s="3" t="s">
        <v>44</v>
      </c>
      <c r="V583" s="3" t="s">
        <v>45</v>
      </c>
      <c r="W583" s="3" t="s">
        <v>46</v>
      </c>
      <c r="X583" s="3" t="b">
        <v>1</v>
      </c>
      <c r="Y583" s="3" t="b">
        <v>0</v>
      </c>
      <c r="Z583" s="3" t="s">
        <v>55</v>
      </c>
      <c r="AL583" s="4">
        <v>43123</v>
      </c>
    </row>
    <row r="584" spans="1:38" x14ac:dyDescent="0.25">
      <c r="A584" s="3">
        <f>-18-1719950870</f>
        <v>-1719950888</v>
      </c>
      <c r="B584" s="3" t="s">
        <v>1530</v>
      </c>
      <c r="D584" s="3" t="s">
        <v>1530</v>
      </c>
      <c r="F584" s="3">
        <v>35.32</v>
      </c>
      <c r="G584" s="3">
        <v>2</v>
      </c>
      <c r="I584" s="4">
        <v>43341</v>
      </c>
      <c r="J584" s="4">
        <v>43361</v>
      </c>
      <c r="K584" s="3" t="b">
        <v>1</v>
      </c>
      <c r="L584" s="4">
        <v>43360</v>
      </c>
      <c r="Q584" s="2" t="s">
        <v>2571</v>
      </c>
      <c r="R584" s="5" t="s">
        <v>1535</v>
      </c>
      <c r="S584" s="3" t="s">
        <v>42</v>
      </c>
      <c r="T584" s="3" t="s">
        <v>43</v>
      </c>
      <c r="U584" s="3" t="s">
        <v>44</v>
      </c>
      <c r="V584" s="3" t="s">
        <v>45</v>
      </c>
      <c r="W584" s="3" t="s">
        <v>46</v>
      </c>
      <c r="X584" s="3" t="b">
        <v>1</v>
      </c>
      <c r="Y584" s="3" t="b">
        <v>0</v>
      </c>
      <c r="Z584" s="3" t="s">
        <v>55</v>
      </c>
    </row>
    <row r="585" spans="1:38" x14ac:dyDescent="0.25">
      <c r="A585" s="3" t="s">
        <v>1536</v>
      </c>
      <c r="B585" s="3" t="s">
        <v>1537</v>
      </c>
      <c r="D585" s="3" t="s">
        <v>1537</v>
      </c>
      <c r="F585" s="3">
        <v>35.33</v>
      </c>
      <c r="G585" s="3">
        <v>5</v>
      </c>
      <c r="I585" s="4">
        <v>43131</v>
      </c>
      <c r="J585" s="4">
        <v>43145</v>
      </c>
      <c r="K585" s="3" t="b">
        <v>1</v>
      </c>
      <c r="L585" s="4">
        <v>43144</v>
      </c>
      <c r="Q585" s="5" t="s">
        <v>1054</v>
      </c>
      <c r="R585" s="5" t="s">
        <v>1537</v>
      </c>
      <c r="S585" s="3" t="s">
        <v>355</v>
      </c>
      <c r="T585" s="3" t="s">
        <v>356</v>
      </c>
      <c r="U585" s="3" t="s">
        <v>44</v>
      </c>
      <c r="V585" s="3" t="s">
        <v>45</v>
      </c>
      <c r="W585" s="3" t="s">
        <v>46</v>
      </c>
      <c r="X585" s="3" t="b">
        <v>1</v>
      </c>
      <c r="Y585" s="3" t="b">
        <v>0</v>
      </c>
      <c r="Z585" s="3" t="s">
        <v>55</v>
      </c>
      <c r="AL585" s="4">
        <v>43131</v>
      </c>
    </row>
    <row r="586" spans="1:38" x14ac:dyDescent="0.25">
      <c r="A586" s="3">
        <f>-18-1532970785</f>
        <v>-1532970803</v>
      </c>
      <c r="B586" s="3" t="s">
        <v>1538</v>
      </c>
      <c r="D586" s="3" t="s">
        <v>1538</v>
      </c>
      <c r="F586" s="3">
        <v>35.340000000000003</v>
      </c>
      <c r="G586" s="3">
        <v>13</v>
      </c>
      <c r="I586" s="4">
        <v>43244</v>
      </c>
      <c r="J586" s="4">
        <v>43258</v>
      </c>
      <c r="K586" s="3" t="b">
        <v>1</v>
      </c>
      <c r="L586" s="4">
        <v>43258</v>
      </c>
      <c r="M586" s="5" t="s">
        <v>66</v>
      </c>
      <c r="Q586" s="5" t="s">
        <v>51</v>
      </c>
      <c r="R586" s="5" t="s">
        <v>52</v>
      </c>
      <c r="S586" s="3" t="s">
        <v>53</v>
      </c>
      <c r="T586" s="3">
        <v>302.39999999999998</v>
      </c>
      <c r="U586" s="3" t="s">
        <v>54</v>
      </c>
      <c r="V586" s="3" t="s">
        <v>45</v>
      </c>
      <c r="W586" s="3" t="s">
        <v>68</v>
      </c>
      <c r="X586" s="3" t="b">
        <v>1</v>
      </c>
      <c r="Y586" s="3" t="b">
        <v>0</v>
      </c>
      <c r="Z586" s="3" t="s">
        <v>55</v>
      </c>
    </row>
    <row r="587" spans="1:38" x14ac:dyDescent="0.25">
      <c r="A587" s="3">
        <f>-18-1989384327</f>
        <v>-1989384345</v>
      </c>
      <c r="B587" s="3" t="s">
        <v>1539</v>
      </c>
      <c r="D587" s="3" t="s">
        <v>1539</v>
      </c>
      <c r="F587" s="3">
        <v>35.35</v>
      </c>
      <c r="G587" s="3">
        <v>8</v>
      </c>
      <c r="I587" s="4">
        <v>43235</v>
      </c>
      <c r="J587" s="4">
        <v>43249</v>
      </c>
      <c r="K587" s="3" t="b">
        <v>1</v>
      </c>
      <c r="L587" s="4">
        <v>43251</v>
      </c>
      <c r="M587" s="5" t="s">
        <v>66</v>
      </c>
      <c r="Q587" s="5" t="s">
        <v>51</v>
      </c>
      <c r="R587" s="5" t="s">
        <v>52</v>
      </c>
      <c r="S587" s="3" t="s">
        <v>53</v>
      </c>
      <c r="T587" s="3">
        <v>302.39999999999998</v>
      </c>
      <c r="U587" s="3" t="s">
        <v>54</v>
      </c>
      <c r="V587" s="3" t="s">
        <v>45</v>
      </c>
      <c r="W587" s="3" t="s">
        <v>68</v>
      </c>
      <c r="X587" s="3" t="b">
        <v>1</v>
      </c>
      <c r="Y587" s="3" t="b">
        <v>0</v>
      </c>
      <c r="Z587" s="3" t="s">
        <v>55</v>
      </c>
    </row>
    <row r="588" spans="1:38" x14ac:dyDescent="0.25">
      <c r="A588" s="3">
        <f>-18-1471607655</f>
        <v>-1471607673</v>
      </c>
      <c r="B588" s="3" t="s">
        <v>1540</v>
      </c>
      <c r="D588" s="3" t="s">
        <v>1540</v>
      </c>
      <c r="F588" s="3">
        <v>35.36</v>
      </c>
      <c r="G588" s="3">
        <v>8</v>
      </c>
      <c r="I588" s="4">
        <v>43314</v>
      </c>
      <c r="J588" s="4">
        <v>43328</v>
      </c>
      <c r="K588" s="3" t="b">
        <v>1</v>
      </c>
      <c r="L588" s="4">
        <v>43328</v>
      </c>
      <c r="Q588" s="5" t="s">
        <v>1414</v>
      </c>
      <c r="S588" s="3" t="s">
        <v>60</v>
      </c>
      <c r="T588" s="3">
        <v>308.01</v>
      </c>
      <c r="U588" s="3" t="s">
        <v>54</v>
      </c>
      <c r="V588" s="3" t="s">
        <v>45</v>
      </c>
      <c r="W588" s="3" t="s">
        <v>46</v>
      </c>
      <c r="X588" s="3" t="b">
        <v>1</v>
      </c>
      <c r="Y588" s="3" t="b">
        <v>0</v>
      </c>
      <c r="Z588" s="3" t="s">
        <v>55</v>
      </c>
    </row>
    <row r="589" spans="1:38" x14ac:dyDescent="0.25">
      <c r="A589" s="3">
        <f>-18-1088290367</f>
        <v>-1088290385</v>
      </c>
      <c r="B589" s="3" t="s">
        <v>1541</v>
      </c>
      <c r="D589" s="3" t="s">
        <v>1541</v>
      </c>
      <c r="F589" s="3">
        <v>35.36</v>
      </c>
      <c r="G589" s="3">
        <v>4</v>
      </c>
      <c r="I589" s="4">
        <v>43314</v>
      </c>
      <c r="J589" s="4">
        <v>43328</v>
      </c>
      <c r="K589" s="3" t="b">
        <v>1</v>
      </c>
      <c r="L589" s="4">
        <v>43328</v>
      </c>
      <c r="Q589" s="5" t="s">
        <v>1414</v>
      </c>
      <c r="S589" s="3" t="s">
        <v>60</v>
      </c>
      <c r="T589" s="3">
        <v>308.01</v>
      </c>
      <c r="U589" s="3" t="s">
        <v>54</v>
      </c>
      <c r="V589" s="3" t="s">
        <v>45</v>
      </c>
      <c r="W589" s="3" t="s">
        <v>46</v>
      </c>
      <c r="X589" s="3" t="b">
        <v>1</v>
      </c>
      <c r="Y589" s="3" t="b">
        <v>0</v>
      </c>
      <c r="Z589" s="3" t="s">
        <v>55</v>
      </c>
    </row>
    <row r="590" spans="1:38" x14ac:dyDescent="0.25">
      <c r="A590" s="3" t="s">
        <v>1542</v>
      </c>
      <c r="B590" s="3" t="s">
        <v>1543</v>
      </c>
      <c r="D590" s="3" t="s">
        <v>1543</v>
      </c>
      <c r="F590" s="3">
        <v>35.369999999999997</v>
      </c>
      <c r="G590" s="3">
        <v>8</v>
      </c>
      <c r="I590" s="4">
        <v>43340</v>
      </c>
      <c r="J590" s="4">
        <v>43353</v>
      </c>
      <c r="K590" s="3" t="b">
        <v>1</v>
      </c>
      <c r="L590" s="4">
        <v>43355</v>
      </c>
      <c r="Q590" s="5"/>
      <c r="S590" s="3" t="s">
        <v>132</v>
      </c>
      <c r="T590" s="3" t="s">
        <v>74</v>
      </c>
      <c r="U590" s="3" t="s">
        <v>44</v>
      </c>
      <c r="V590" s="3" t="s">
        <v>45</v>
      </c>
      <c r="W590" s="3" t="s">
        <v>46</v>
      </c>
      <c r="X590" s="3" t="b">
        <v>1</v>
      </c>
      <c r="Y590" s="3" t="b">
        <v>0</v>
      </c>
      <c r="Z590" s="3" t="s">
        <v>55</v>
      </c>
      <c r="AL590" s="4">
        <v>43340</v>
      </c>
    </row>
    <row r="591" spans="1:38" x14ac:dyDescent="0.25">
      <c r="A591" s="3">
        <f>-18-1156915923</f>
        <v>-1156915941</v>
      </c>
      <c r="B591" s="3" t="s">
        <v>1544</v>
      </c>
      <c r="D591" s="3" t="s">
        <v>1544</v>
      </c>
      <c r="F591" s="3">
        <v>35.39</v>
      </c>
      <c r="G591" s="3">
        <v>24</v>
      </c>
      <c r="I591" s="4">
        <v>43339</v>
      </c>
      <c r="J591" s="4">
        <v>43353</v>
      </c>
      <c r="K591" s="3" t="b">
        <v>1</v>
      </c>
      <c r="L591" s="4">
        <v>43355</v>
      </c>
      <c r="Q591" s="5" t="s">
        <v>1414</v>
      </c>
      <c r="S591" s="3" t="s">
        <v>60</v>
      </c>
      <c r="T591" s="3">
        <v>308.01</v>
      </c>
      <c r="U591" s="3" t="s">
        <v>54</v>
      </c>
      <c r="V591" s="3" t="s">
        <v>45</v>
      </c>
      <c r="W591" s="3" t="s">
        <v>46</v>
      </c>
      <c r="X591" s="3" t="b">
        <v>1</v>
      </c>
      <c r="Y591" s="3" t="b">
        <v>0</v>
      </c>
      <c r="Z591" s="3" t="s">
        <v>55</v>
      </c>
    </row>
    <row r="592" spans="1:38" x14ac:dyDescent="0.25">
      <c r="A592" s="3">
        <f>-18-1827074962</f>
        <v>-1827074980</v>
      </c>
      <c r="B592" s="3" t="s">
        <v>1545</v>
      </c>
      <c r="D592" s="3" t="s">
        <v>1545</v>
      </c>
      <c r="F592" s="3">
        <v>35.409999999999997</v>
      </c>
      <c r="G592" s="3">
        <v>5</v>
      </c>
      <c r="I592" s="4">
        <v>43314</v>
      </c>
      <c r="J592" s="4">
        <v>43328</v>
      </c>
      <c r="K592" s="3" t="b">
        <v>1</v>
      </c>
      <c r="L592" s="4">
        <v>43328</v>
      </c>
      <c r="Q592" s="5" t="s">
        <v>1414</v>
      </c>
      <c r="S592" s="3" t="s">
        <v>60</v>
      </c>
      <c r="T592" s="3">
        <v>308.01</v>
      </c>
      <c r="U592" s="3" t="s">
        <v>54</v>
      </c>
      <c r="V592" s="3" t="s">
        <v>45</v>
      </c>
      <c r="W592" s="3" t="s">
        <v>46</v>
      </c>
      <c r="X592" s="3" t="b">
        <v>1</v>
      </c>
      <c r="Y592" s="3" t="b">
        <v>0</v>
      </c>
      <c r="Z592" s="3" t="s">
        <v>55</v>
      </c>
    </row>
    <row r="593" spans="1:38" ht="30" x14ac:dyDescent="0.25">
      <c r="A593" s="3" t="s">
        <v>1546</v>
      </c>
      <c r="B593" s="3" t="s">
        <v>1547</v>
      </c>
      <c r="D593" s="3" t="s">
        <v>1547</v>
      </c>
      <c r="F593" s="3">
        <v>35.409999999999997</v>
      </c>
      <c r="G593" s="3">
        <v>18</v>
      </c>
      <c r="I593" s="4">
        <v>43216</v>
      </c>
      <c r="J593" s="4">
        <v>43244</v>
      </c>
      <c r="K593" s="3" t="b">
        <v>1</v>
      </c>
      <c r="L593" s="4">
        <v>43251</v>
      </c>
      <c r="M593" s="5" t="s">
        <v>66</v>
      </c>
      <c r="O593" s="6" t="s">
        <v>2529</v>
      </c>
      <c r="Q593" s="5" t="s">
        <v>1548</v>
      </c>
      <c r="R593" s="5" t="s">
        <v>1547</v>
      </c>
      <c r="S593" s="3" t="s">
        <v>60</v>
      </c>
      <c r="T593" s="3">
        <v>308.01</v>
      </c>
      <c r="U593" s="3" t="s">
        <v>54</v>
      </c>
      <c r="V593" s="3" t="s">
        <v>45</v>
      </c>
      <c r="W593" s="3" t="s">
        <v>68</v>
      </c>
      <c r="X593" s="3" t="b">
        <v>1</v>
      </c>
      <c r="Y593" s="3" t="b">
        <v>0</v>
      </c>
      <c r="Z593" s="3" t="s">
        <v>62</v>
      </c>
      <c r="AA593" s="3">
        <v>7731</v>
      </c>
      <c r="AL593" s="4">
        <v>43217</v>
      </c>
    </row>
    <row r="594" spans="1:38" x14ac:dyDescent="0.25">
      <c r="A594" s="3">
        <f>-18-1794640998</f>
        <v>-1794641016</v>
      </c>
      <c r="B594" s="3" t="s">
        <v>1549</v>
      </c>
      <c r="D594" s="3" t="s">
        <v>1549</v>
      </c>
      <c r="F594" s="3">
        <v>35.42</v>
      </c>
      <c r="G594" s="3">
        <v>12</v>
      </c>
      <c r="I594" s="4">
        <v>43342</v>
      </c>
      <c r="J594" s="4">
        <v>43356</v>
      </c>
      <c r="K594" s="3" t="b">
        <v>1</v>
      </c>
      <c r="L594" s="4">
        <v>43361</v>
      </c>
      <c r="O594" s="1"/>
      <c r="Q594" s="5" t="s">
        <v>1238</v>
      </c>
      <c r="S594" s="3" t="s">
        <v>42</v>
      </c>
      <c r="T594" s="3" t="s">
        <v>43</v>
      </c>
      <c r="U594" s="3" t="s">
        <v>44</v>
      </c>
      <c r="V594" s="3" t="s">
        <v>45</v>
      </c>
      <c r="W594" s="3" t="s">
        <v>46</v>
      </c>
      <c r="X594" s="3" t="b">
        <v>1</v>
      </c>
      <c r="Y594" s="3" t="b">
        <v>0</v>
      </c>
      <c r="Z594" s="3" t="s">
        <v>55</v>
      </c>
    </row>
    <row r="595" spans="1:38" x14ac:dyDescent="0.25">
      <c r="A595" s="3">
        <f>-18-1561733469</f>
        <v>-1561733487</v>
      </c>
      <c r="B595" s="3" t="s">
        <v>1550</v>
      </c>
      <c r="D595" s="3" t="s">
        <v>1550</v>
      </c>
      <c r="F595" s="3">
        <v>35.42</v>
      </c>
      <c r="G595" s="3">
        <v>9</v>
      </c>
      <c r="I595" s="4">
        <v>43250</v>
      </c>
      <c r="J595" s="4">
        <v>43264</v>
      </c>
      <c r="K595" s="3" t="b">
        <v>1</v>
      </c>
      <c r="L595" s="4">
        <v>43264</v>
      </c>
      <c r="M595" s="5" t="s">
        <v>66</v>
      </c>
      <c r="O595" s="1"/>
      <c r="Q595" s="5" t="s">
        <v>51</v>
      </c>
      <c r="R595" s="5" t="s">
        <v>52</v>
      </c>
      <c r="S595" s="3" t="s">
        <v>53</v>
      </c>
      <c r="T595" s="3">
        <v>302.39999999999998</v>
      </c>
      <c r="U595" s="3" t="s">
        <v>54</v>
      </c>
      <c r="V595" s="3" t="s">
        <v>45</v>
      </c>
      <c r="W595" s="3" t="s">
        <v>68</v>
      </c>
      <c r="X595" s="3" t="b">
        <v>1</v>
      </c>
      <c r="Y595" s="3" t="b">
        <v>0</v>
      </c>
      <c r="Z595" s="3" t="s">
        <v>55</v>
      </c>
    </row>
    <row r="596" spans="1:38" x14ac:dyDescent="0.25">
      <c r="A596" s="3">
        <f>-18-1383670905</f>
        <v>-1383670923</v>
      </c>
      <c r="B596" s="3" t="s">
        <v>1551</v>
      </c>
      <c r="D596" s="3" t="s">
        <v>1551</v>
      </c>
      <c r="F596" s="3">
        <v>35.43</v>
      </c>
      <c r="G596" s="3">
        <v>23</v>
      </c>
      <c r="I596" s="4">
        <v>43250</v>
      </c>
      <c r="J596" s="4">
        <v>43264</v>
      </c>
      <c r="K596" s="3" t="b">
        <v>1</v>
      </c>
      <c r="L596" s="4">
        <v>43264</v>
      </c>
      <c r="M596" s="5" t="s">
        <v>66</v>
      </c>
      <c r="O596" s="1"/>
      <c r="Q596" s="5" t="s">
        <v>1552</v>
      </c>
      <c r="R596" s="5" t="s">
        <v>52</v>
      </c>
      <c r="S596" s="3" t="s">
        <v>132</v>
      </c>
      <c r="T596" s="3" t="s">
        <v>74</v>
      </c>
      <c r="U596" s="3" t="s">
        <v>44</v>
      </c>
      <c r="V596" s="3" t="s">
        <v>45</v>
      </c>
      <c r="W596" s="3" t="s">
        <v>68</v>
      </c>
      <c r="X596" s="3" t="b">
        <v>1</v>
      </c>
      <c r="Y596" s="3" t="b">
        <v>0</v>
      </c>
      <c r="Z596" s="3" t="s">
        <v>55</v>
      </c>
    </row>
    <row r="597" spans="1:38" x14ac:dyDescent="0.25">
      <c r="A597" s="3" t="s">
        <v>1553</v>
      </c>
      <c r="B597" s="3" t="s">
        <v>1554</v>
      </c>
      <c r="D597" s="3" t="s">
        <v>1554</v>
      </c>
      <c r="F597" s="3">
        <v>35.43</v>
      </c>
      <c r="G597" s="3">
        <v>9</v>
      </c>
      <c r="I597" s="4">
        <v>43122</v>
      </c>
      <c r="J597" s="4">
        <v>43136</v>
      </c>
      <c r="K597" s="3" t="b">
        <v>1</v>
      </c>
      <c r="L597" s="4">
        <v>43137</v>
      </c>
      <c r="O597" s="1"/>
      <c r="Q597" s="5" t="s">
        <v>1009</v>
      </c>
      <c r="R597" s="5" t="s">
        <v>1554</v>
      </c>
      <c r="S597" s="3" t="s">
        <v>42</v>
      </c>
      <c r="T597" s="3" t="s">
        <v>43</v>
      </c>
      <c r="U597" s="3" t="s">
        <v>44</v>
      </c>
      <c r="V597" s="3" t="s">
        <v>45</v>
      </c>
      <c r="W597" s="3" t="s">
        <v>46</v>
      </c>
      <c r="X597" s="3" t="b">
        <v>1</v>
      </c>
      <c r="Y597" s="3" t="b">
        <v>0</v>
      </c>
      <c r="Z597" s="3" t="s">
        <v>55</v>
      </c>
      <c r="AL597" s="4">
        <v>43122</v>
      </c>
    </row>
    <row r="598" spans="1:38" ht="30" x14ac:dyDescent="0.25">
      <c r="A598" s="3">
        <f>-18-1072771578</f>
        <v>-1072771596</v>
      </c>
      <c r="B598" s="3" t="s">
        <v>1551</v>
      </c>
      <c r="D598" s="3" t="s">
        <v>1551</v>
      </c>
      <c r="F598" s="3">
        <v>35.43</v>
      </c>
      <c r="G598" s="3">
        <v>23</v>
      </c>
      <c r="I598" s="4">
        <v>43250</v>
      </c>
      <c r="J598" s="4">
        <v>43264</v>
      </c>
      <c r="K598" s="3" t="b">
        <v>1</v>
      </c>
      <c r="L598" s="4">
        <v>43264</v>
      </c>
      <c r="M598" s="5" t="s">
        <v>66</v>
      </c>
      <c r="O598" s="1"/>
      <c r="Q598" s="5" t="s">
        <v>1555</v>
      </c>
      <c r="R598" s="5" t="s">
        <v>52</v>
      </c>
      <c r="S598" s="3" t="s">
        <v>277</v>
      </c>
      <c r="T598" s="3">
        <v>302.8</v>
      </c>
      <c r="U598" s="3" t="s">
        <v>54</v>
      </c>
      <c r="V598" s="3" t="s">
        <v>45</v>
      </c>
      <c r="W598" s="3" t="s">
        <v>68</v>
      </c>
      <c r="X598" s="3" t="b">
        <v>1</v>
      </c>
      <c r="Y598" s="3" t="b">
        <v>0</v>
      </c>
      <c r="Z598" s="3" t="s">
        <v>55</v>
      </c>
    </row>
    <row r="599" spans="1:38" x14ac:dyDescent="0.25">
      <c r="A599" s="3">
        <f>-18-1341692588</f>
        <v>-1341692606</v>
      </c>
      <c r="F599" s="3">
        <v>35.46</v>
      </c>
      <c r="G599" s="3">
        <v>11</v>
      </c>
      <c r="I599" s="4">
        <v>43278</v>
      </c>
      <c r="J599" s="4">
        <v>43292</v>
      </c>
      <c r="K599" s="3" t="b">
        <v>1</v>
      </c>
      <c r="L599" s="4">
        <v>43292</v>
      </c>
      <c r="M599" s="5" t="s">
        <v>66</v>
      </c>
      <c r="O599" s="1"/>
      <c r="Q599" s="5" t="s">
        <v>1556</v>
      </c>
      <c r="R599" s="5" t="s">
        <v>52</v>
      </c>
      <c r="S599" s="3" t="s">
        <v>787</v>
      </c>
      <c r="T599" s="3">
        <v>303.01</v>
      </c>
      <c r="U599" s="3" t="s">
        <v>54</v>
      </c>
      <c r="V599" s="3" t="s">
        <v>45</v>
      </c>
      <c r="W599" s="3" t="s">
        <v>68</v>
      </c>
      <c r="X599" s="3" t="b">
        <v>1</v>
      </c>
      <c r="Y599" s="3" t="b">
        <v>0</v>
      </c>
      <c r="Z599" s="3" t="s">
        <v>55</v>
      </c>
    </row>
    <row r="600" spans="1:38" x14ac:dyDescent="0.25">
      <c r="A600" s="3" t="s">
        <v>1557</v>
      </c>
      <c r="B600" s="3" t="s">
        <v>1558</v>
      </c>
      <c r="D600" s="3" t="s">
        <v>1558</v>
      </c>
      <c r="F600" s="3">
        <v>35.46</v>
      </c>
      <c r="G600" s="3">
        <v>1</v>
      </c>
      <c r="I600" s="4">
        <v>43181</v>
      </c>
      <c r="J600" s="4">
        <v>43182</v>
      </c>
      <c r="K600" s="3" t="b">
        <v>1</v>
      </c>
      <c r="L600" s="4">
        <v>2912536</v>
      </c>
      <c r="M600" s="5" t="s">
        <v>1559</v>
      </c>
      <c r="O600" s="1"/>
      <c r="Q600" s="5" t="s">
        <v>1560</v>
      </c>
      <c r="R600" s="5" t="s">
        <v>1561</v>
      </c>
      <c r="S600" s="3" t="s">
        <v>1562</v>
      </c>
      <c r="T600" s="3" t="s">
        <v>1563</v>
      </c>
      <c r="U600" s="3" t="s">
        <v>44</v>
      </c>
      <c r="V600" s="3" t="s">
        <v>45</v>
      </c>
      <c r="W600" s="3" t="s">
        <v>68</v>
      </c>
      <c r="X600" s="3" t="b">
        <v>1</v>
      </c>
      <c r="Y600" s="3" t="b">
        <v>0</v>
      </c>
      <c r="Z600" s="3" t="s">
        <v>55</v>
      </c>
      <c r="AB600" s="4">
        <v>43187</v>
      </c>
      <c r="AC600" s="4">
        <v>43217</v>
      </c>
      <c r="AE600" s="5" t="s">
        <v>1564</v>
      </c>
      <c r="AF600" s="3" t="s">
        <v>1565</v>
      </c>
      <c r="AL600" s="4">
        <v>43187</v>
      </c>
    </row>
    <row r="601" spans="1:38" x14ac:dyDescent="0.25">
      <c r="A601" s="3">
        <f>-18-1477763946</f>
        <v>-1477763964</v>
      </c>
      <c r="B601" s="3" t="s">
        <v>1566</v>
      </c>
      <c r="D601" s="3" t="s">
        <v>1566</v>
      </c>
      <c r="F601" s="3">
        <v>35.47</v>
      </c>
      <c r="G601" s="3">
        <v>52</v>
      </c>
      <c r="I601" s="4">
        <v>43250</v>
      </c>
      <c r="J601" s="4">
        <v>43264</v>
      </c>
      <c r="K601" s="3" t="b">
        <v>1</v>
      </c>
      <c r="L601" s="4">
        <v>43264</v>
      </c>
      <c r="M601" s="5" t="s">
        <v>66</v>
      </c>
      <c r="O601" s="1"/>
      <c r="Q601" s="5" t="s">
        <v>51</v>
      </c>
      <c r="R601" s="5" t="s">
        <v>52</v>
      </c>
      <c r="S601" s="3" t="s">
        <v>53</v>
      </c>
      <c r="T601" s="3">
        <v>302.39999999999998</v>
      </c>
      <c r="U601" s="3" t="s">
        <v>54</v>
      </c>
      <c r="V601" s="3" t="s">
        <v>45</v>
      </c>
      <c r="W601" s="3" t="s">
        <v>68</v>
      </c>
      <c r="X601" s="3" t="b">
        <v>1</v>
      </c>
      <c r="Y601" s="3" t="b">
        <v>0</v>
      </c>
      <c r="Z601" s="3" t="s">
        <v>55</v>
      </c>
    </row>
    <row r="602" spans="1:38" x14ac:dyDescent="0.25">
      <c r="A602" s="3">
        <f>-18-1843241929</f>
        <v>-1843241947</v>
      </c>
      <c r="F602" s="3">
        <v>35.47</v>
      </c>
      <c r="G602" s="3">
        <v>14</v>
      </c>
      <c r="I602" s="4">
        <v>43255</v>
      </c>
      <c r="J602" s="4">
        <v>43273</v>
      </c>
      <c r="K602" s="3" t="b">
        <v>1</v>
      </c>
      <c r="L602" s="4">
        <v>43273</v>
      </c>
      <c r="M602" s="5" t="s">
        <v>66</v>
      </c>
      <c r="O602" s="6" t="s">
        <v>2529</v>
      </c>
      <c r="Q602" s="5" t="s">
        <v>1567</v>
      </c>
      <c r="S602" s="3" t="s">
        <v>787</v>
      </c>
      <c r="T602" s="3">
        <v>303.01</v>
      </c>
      <c r="U602" s="3" t="s">
        <v>54</v>
      </c>
      <c r="V602" s="3" t="s">
        <v>45</v>
      </c>
      <c r="W602" s="3" t="s">
        <v>68</v>
      </c>
      <c r="X602" s="3" t="b">
        <v>1</v>
      </c>
      <c r="Y602" s="3" t="b">
        <v>0</v>
      </c>
      <c r="Z602" s="3" t="s">
        <v>55</v>
      </c>
    </row>
    <row r="603" spans="1:38" x14ac:dyDescent="0.25">
      <c r="A603" s="3">
        <f>-18-1596099147</f>
        <v>-1596099165</v>
      </c>
      <c r="B603" s="3" t="s">
        <v>1568</v>
      </c>
      <c r="D603" s="3" t="s">
        <v>1568</v>
      </c>
      <c r="F603" s="3">
        <v>35.47</v>
      </c>
      <c r="G603" s="3">
        <v>27</v>
      </c>
      <c r="I603" s="4">
        <v>43250</v>
      </c>
      <c r="J603" s="4">
        <v>43279</v>
      </c>
      <c r="K603" s="3" t="b">
        <v>1</v>
      </c>
      <c r="L603" s="4">
        <v>43279</v>
      </c>
      <c r="M603" s="5" t="s">
        <v>66</v>
      </c>
      <c r="O603" s="1"/>
      <c r="Q603" s="5" t="s">
        <v>227</v>
      </c>
      <c r="R603" s="5" t="s">
        <v>59</v>
      </c>
      <c r="S603" s="3" t="s">
        <v>60</v>
      </c>
      <c r="T603" s="3">
        <v>308.01</v>
      </c>
      <c r="U603" s="3" t="s">
        <v>54</v>
      </c>
      <c r="V603" s="3" t="s">
        <v>45</v>
      </c>
      <c r="W603" s="3" t="s">
        <v>68</v>
      </c>
      <c r="X603" s="3" t="b">
        <v>1</v>
      </c>
      <c r="Y603" s="3" t="b">
        <v>0</v>
      </c>
      <c r="Z603" s="3" t="s">
        <v>55</v>
      </c>
    </row>
    <row r="604" spans="1:38" x14ac:dyDescent="0.25">
      <c r="A604" s="3">
        <f>-18-1994810018</f>
        <v>-1994810036</v>
      </c>
      <c r="B604" s="3" t="s">
        <v>1569</v>
      </c>
      <c r="D604" s="3" t="s">
        <v>1569</v>
      </c>
      <c r="F604" s="3">
        <v>35.47</v>
      </c>
      <c r="G604" s="3">
        <v>55.01</v>
      </c>
      <c r="I604" s="4">
        <v>43244</v>
      </c>
      <c r="J604" s="4">
        <v>43258</v>
      </c>
      <c r="K604" s="3" t="b">
        <v>1</v>
      </c>
      <c r="L604" s="4">
        <v>43258</v>
      </c>
      <c r="M604" s="5" t="s">
        <v>66</v>
      </c>
      <c r="O604" s="1"/>
      <c r="Q604" s="5" t="s">
        <v>51</v>
      </c>
      <c r="R604" s="5" t="s">
        <v>52</v>
      </c>
      <c r="S604" s="3" t="s">
        <v>53</v>
      </c>
      <c r="T604" s="3">
        <v>302.39999999999998</v>
      </c>
      <c r="U604" s="3" t="s">
        <v>54</v>
      </c>
      <c r="V604" s="3" t="s">
        <v>45</v>
      </c>
      <c r="W604" s="3" t="s">
        <v>68</v>
      </c>
      <c r="X604" s="3" t="b">
        <v>1</v>
      </c>
      <c r="Y604" s="3" t="b">
        <v>0</v>
      </c>
      <c r="Z604" s="3" t="s">
        <v>55</v>
      </c>
    </row>
    <row r="605" spans="1:38" x14ac:dyDescent="0.25">
      <c r="A605" s="3">
        <f>-18-1953823207</f>
        <v>-1953823225</v>
      </c>
      <c r="F605" s="3">
        <v>35.47</v>
      </c>
      <c r="G605" s="3">
        <v>14</v>
      </c>
      <c r="I605" s="4">
        <v>43255</v>
      </c>
      <c r="J605" s="4">
        <v>43273</v>
      </c>
      <c r="K605" s="3" t="b">
        <v>1</v>
      </c>
      <c r="L605" s="4">
        <v>43273</v>
      </c>
      <c r="M605" s="5" t="s">
        <v>66</v>
      </c>
      <c r="O605" s="6" t="s">
        <v>2529</v>
      </c>
      <c r="Q605" s="5" t="s">
        <v>1570</v>
      </c>
      <c r="R605" s="5" t="s">
        <v>52</v>
      </c>
      <c r="S605" s="3" t="s">
        <v>154</v>
      </c>
      <c r="T605" s="3">
        <v>302.01</v>
      </c>
      <c r="U605" s="3" t="s">
        <v>54</v>
      </c>
      <c r="V605" s="3" t="s">
        <v>45</v>
      </c>
      <c r="W605" s="3" t="s">
        <v>68</v>
      </c>
      <c r="X605" s="3" t="b">
        <v>1</v>
      </c>
      <c r="Y605" s="3" t="b">
        <v>0</v>
      </c>
      <c r="Z605" s="3" t="s">
        <v>55</v>
      </c>
    </row>
    <row r="606" spans="1:38" x14ac:dyDescent="0.25">
      <c r="A606" s="3">
        <f>-18-1326856812</f>
        <v>-1326856830</v>
      </c>
      <c r="B606" s="3" t="s">
        <v>1571</v>
      </c>
      <c r="D606" s="3" t="s">
        <v>1571</v>
      </c>
      <c r="F606" s="3">
        <v>35.47</v>
      </c>
      <c r="G606" s="3">
        <v>113</v>
      </c>
      <c r="I606" s="4">
        <v>43242</v>
      </c>
      <c r="J606" s="4">
        <v>43256</v>
      </c>
      <c r="K606" s="3" t="b">
        <v>1</v>
      </c>
      <c r="L606" s="4">
        <v>43257</v>
      </c>
      <c r="O606" s="1"/>
      <c r="Q606" s="5" t="s">
        <v>51</v>
      </c>
      <c r="R606" s="5" t="s">
        <v>52</v>
      </c>
      <c r="S606" s="3" t="s">
        <v>53</v>
      </c>
      <c r="T606" s="3">
        <v>302.39999999999998</v>
      </c>
      <c r="U606" s="3" t="s">
        <v>54</v>
      </c>
      <c r="V606" s="3" t="s">
        <v>45</v>
      </c>
      <c r="W606" s="3" t="s">
        <v>46</v>
      </c>
      <c r="X606" s="3" t="b">
        <v>1</v>
      </c>
      <c r="Y606" s="3" t="b">
        <v>0</v>
      </c>
      <c r="Z606" s="3" t="s">
        <v>55</v>
      </c>
    </row>
    <row r="607" spans="1:38" ht="90" x14ac:dyDescent="0.25">
      <c r="A607" s="3" t="s">
        <v>1572</v>
      </c>
      <c r="B607" s="3" t="s">
        <v>1573</v>
      </c>
      <c r="D607" s="3" t="s">
        <v>1573</v>
      </c>
      <c r="F607" s="3">
        <v>35.47</v>
      </c>
      <c r="G607" s="3">
        <v>65</v>
      </c>
      <c r="I607" s="4">
        <v>43237</v>
      </c>
      <c r="J607" s="4">
        <v>43262</v>
      </c>
      <c r="K607" s="3" t="b">
        <v>1</v>
      </c>
      <c r="L607" s="4">
        <v>43287</v>
      </c>
      <c r="M607" s="5" t="s">
        <v>1574</v>
      </c>
      <c r="O607" s="6" t="s">
        <v>2529</v>
      </c>
      <c r="Q607" s="2" t="s">
        <v>2599</v>
      </c>
      <c r="R607" s="5" t="s">
        <v>1573</v>
      </c>
      <c r="S607" s="3" t="s">
        <v>787</v>
      </c>
      <c r="T607" s="3">
        <v>303.01</v>
      </c>
      <c r="U607" s="3" t="s">
        <v>54</v>
      </c>
      <c r="V607" s="3" t="s">
        <v>45</v>
      </c>
      <c r="W607" s="3" t="s">
        <v>46</v>
      </c>
      <c r="X607" s="3" t="b">
        <v>1</v>
      </c>
      <c r="Y607" s="3" t="b">
        <v>0</v>
      </c>
      <c r="Z607" s="3" t="s">
        <v>55</v>
      </c>
      <c r="AB607" s="4">
        <v>43231</v>
      </c>
      <c r="AE607" s="2" t="s">
        <v>2590</v>
      </c>
      <c r="AF607" s="3" t="s">
        <v>1575</v>
      </c>
      <c r="AL607" s="4">
        <v>43208</v>
      </c>
    </row>
    <row r="608" spans="1:38" x14ac:dyDescent="0.25">
      <c r="A608" s="3">
        <f>-18-1361140276</f>
        <v>-1361140294</v>
      </c>
      <c r="B608" s="3" t="s">
        <v>1576</v>
      </c>
      <c r="F608" s="3">
        <v>35.47</v>
      </c>
      <c r="G608" s="3">
        <v>92</v>
      </c>
      <c r="I608" s="4">
        <v>43224</v>
      </c>
      <c r="J608" s="4">
        <v>43256</v>
      </c>
      <c r="K608" s="3" t="b">
        <v>1</v>
      </c>
      <c r="L608" s="4">
        <v>43255</v>
      </c>
      <c r="M608" s="5" t="s">
        <v>66</v>
      </c>
      <c r="O608" s="1"/>
      <c r="Q608" s="5" t="s">
        <v>1577</v>
      </c>
      <c r="R608" s="5" t="s">
        <v>52</v>
      </c>
      <c r="S608" s="3" t="s">
        <v>132</v>
      </c>
      <c r="T608" s="3" t="s">
        <v>74</v>
      </c>
      <c r="U608" s="3" t="s">
        <v>44</v>
      </c>
      <c r="V608" s="3" t="s">
        <v>45</v>
      </c>
      <c r="W608" s="3" t="s">
        <v>68</v>
      </c>
      <c r="X608" s="3" t="b">
        <v>1</v>
      </c>
      <c r="Y608" s="3" t="b">
        <v>0</v>
      </c>
      <c r="Z608" s="3" t="s">
        <v>55</v>
      </c>
      <c r="AE608" s="2"/>
    </row>
    <row r="609" spans="1:38" x14ac:dyDescent="0.25">
      <c r="A609" s="3">
        <f>-18-1100386289</f>
        <v>-1100386307</v>
      </c>
      <c r="B609" s="3" t="s">
        <v>1578</v>
      </c>
      <c r="D609" s="3" t="s">
        <v>1578</v>
      </c>
      <c r="F609" s="3">
        <v>35.47</v>
      </c>
      <c r="G609" s="3">
        <v>6</v>
      </c>
      <c r="I609" s="4">
        <v>43314</v>
      </c>
      <c r="J609" s="4">
        <v>43328</v>
      </c>
      <c r="K609" s="3" t="b">
        <v>1</v>
      </c>
      <c r="L609" s="4">
        <v>43328</v>
      </c>
      <c r="O609" s="1"/>
      <c r="Q609" s="5" t="s">
        <v>1579</v>
      </c>
      <c r="S609" s="3" t="s">
        <v>60</v>
      </c>
      <c r="T609" s="3">
        <v>308.01</v>
      </c>
      <c r="U609" s="3" t="s">
        <v>54</v>
      </c>
      <c r="V609" s="3" t="s">
        <v>45</v>
      </c>
      <c r="W609" s="3" t="s">
        <v>46</v>
      </c>
      <c r="X609" s="3" t="b">
        <v>1</v>
      </c>
      <c r="Y609" s="3" t="b">
        <v>0</v>
      </c>
      <c r="Z609" s="3" t="s">
        <v>55</v>
      </c>
      <c r="AE609" s="2"/>
    </row>
    <row r="610" spans="1:38" x14ac:dyDescent="0.25">
      <c r="A610" s="3" t="s">
        <v>1580</v>
      </c>
      <c r="B610" s="3" t="s">
        <v>1573</v>
      </c>
      <c r="D610" s="3" t="s">
        <v>1573</v>
      </c>
      <c r="F610" s="3">
        <v>35.47</v>
      </c>
      <c r="G610" s="3">
        <v>65</v>
      </c>
      <c r="I610" s="4">
        <v>43334</v>
      </c>
      <c r="J610" s="4">
        <v>43420</v>
      </c>
      <c r="K610" s="3" t="b">
        <v>0</v>
      </c>
      <c r="L610" s="4">
        <v>43399</v>
      </c>
      <c r="O610" s="6" t="s">
        <v>2529</v>
      </c>
      <c r="Q610" s="5" t="s">
        <v>1581</v>
      </c>
      <c r="R610" s="5" t="s">
        <v>1573</v>
      </c>
      <c r="S610" s="3" t="s">
        <v>53</v>
      </c>
      <c r="T610" s="3">
        <v>302.39999999999998</v>
      </c>
      <c r="U610" s="3" t="s">
        <v>54</v>
      </c>
      <c r="V610" s="3" t="s">
        <v>45</v>
      </c>
      <c r="W610" s="3" t="s">
        <v>46</v>
      </c>
      <c r="X610" s="3" t="b">
        <v>1</v>
      </c>
      <c r="Y610" s="3" t="b">
        <v>0</v>
      </c>
      <c r="Z610" s="3" t="s">
        <v>55</v>
      </c>
      <c r="AB610" s="4">
        <v>43378</v>
      </c>
      <c r="AC610" s="4">
        <v>43420</v>
      </c>
      <c r="AE610" s="2" t="s">
        <v>1582</v>
      </c>
      <c r="AF610" s="3" t="s">
        <v>1583</v>
      </c>
      <c r="AL610" s="4">
        <v>43334</v>
      </c>
    </row>
    <row r="611" spans="1:38" ht="90" x14ac:dyDescent="0.25">
      <c r="A611" s="3" t="s">
        <v>1584</v>
      </c>
      <c r="B611" s="3" t="s">
        <v>1573</v>
      </c>
      <c r="D611" s="3" t="s">
        <v>1573</v>
      </c>
      <c r="F611" s="3">
        <v>35.47</v>
      </c>
      <c r="G611" s="3">
        <v>65</v>
      </c>
      <c r="I611" s="4">
        <v>43237</v>
      </c>
      <c r="J611" s="4">
        <v>43262</v>
      </c>
      <c r="K611" s="3" t="b">
        <v>1</v>
      </c>
      <c r="L611" s="4">
        <v>43287</v>
      </c>
      <c r="M611" s="5" t="s">
        <v>1585</v>
      </c>
      <c r="O611" s="6" t="s">
        <v>2529</v>
      </c>
      <c r="Q611" s="2" t="s">
        <v>2600</v>
      </c>
      <c r="R611" s="5" t="s">
        <v>1573</v>
      </c>
      <c r="S611" s="3" t="s">
        <v>42</v>
      </c>
      <c r="T611" s="3" t="s">
        <v>43</v>
      </c>
      <c r="U611" s="3" t="s">
        <v>44</v>
      </c>
      <c r="V611" s="3" t="s">
        <v>45</v>
      </c>
      <c r="W611" s="3" t="s">
        <v>46</v>
      </c>
      <c r="X611" s="3" t="b">
        <v>1</v>
      </c>
      <c r="Y611" s="3" t="b">
        <v>0</v>
      </c>
      <c r="Z611" s="3" t="s">
        <v>55</v>
      </c>
      <c r="AB611" s="4">
        <v>43231</v>
      </c>
      <c r="AE611" s="2" t="s">
        <v>2591</v>
      </c>
      <c r="AF611" s="3" t="s">
        <v>1586</v>
      </c>
      <c r="AL611" s="4">
        <v>43231</v>
      </c>
    </row>
    <row r="612" spans="1:38" x14ac:dyDescent="0.25">
      <c r="A612" s="3" t="s">
        <v>1587</v>
      </c>
      <c r="B612" s="3" t="s">
        <v>1588</v>
      </c>
      <c r="D612" s="3" t="s">
        <v>1588</v>
      </c>
      <c r="F612" s="3">
        <v>35.47</v>
      </c>
      <c r="G612" s="3">
        <v>51.01</v>
      </c>
      <c r="I612" s="4">
        <v>43354</v>
      </c>
      <c r="J612" s="4">
        <v>43399</v>
      </c>
      <c r="K612" s="3" t="b">
        <v>0</v>
      </c>
      <c r="O612" s="1"/>
      <c r="Q612" s="5" t="s">
        <v>1589</v>
      </c>
      <c r="R612" s="5" t="s">
        <v>1588</v>
      </c>
      <c r="S612" s="3" t="s">
        <v>42</v>
      </c>
      <c r="T612" s="3" t="s">
        <v>43</v>
      </c>
      <c r="U612" s="3" t="s">
        <v>44</v>
      </c>
      <c r="V612" s="3" t="s">
        <v>45</v>
      </c>
      <c r="W612" s="3" t="s">
        <v>46</v>
      </c>
      <c r="X612" s="3" t="b">
        <v>1</v>
      </c>
      <c r="Y612" s="3" t="b">
        <v>0</v>
      </c>
      <c r="Z612" s="3" t="s">
        <v>55</v>
      </c>
      <c r="AB612" s="4">
        <v>43370</v>
      </c>
      <c r="AC612" s="4">
        <v>43399</v>
      </c>
      <c r="AF612" s="3" t="s">
        <v>1590</v>
      </c>
      <c r="AL612" s="4">
        <v>43354</v>
      </c>
    </row>
    <row r="613" spans="1:38" x14ac:dyDescent="0.25">
      <c r="A613" s="3" t="s">
        <v>1591</v>
      </c>
      <c r="B613" s="3" t="s">
        <v>1592</v>
      </c>
      <c r="D613" s="3" t="s">
        <v>1592</v>
      </c>
      <c r="F613" s="3">
        <v>35.47</v>
      </c>
      <c r="G613" s="3">
        <v>95</v>
      </c>
      <c r="I613" s="4">
        <v>43284</v>
      </c>
      <c r="J613" s="4">
        <v>43305</v>
      </c>
      <c r="K613" s="3" t="b">
        <v>1</v>
      </c>
      <c r="L613" s="4">
        <v>43304</v>
      </c>
      <c r="Q613" s="5" t="s">
        <v>1593</v>
      </c>
      <c r="R613" s="5" t="s">
        <v>1594</v>
      </c>
      <c r="S613" s="3" t="s">
        <v>42</v>
      </c>
      <c r="T613" s="3" t="s">
        <v>43</v>
      </c>
      <c r="U613" s="3" t="s">
        <v>44</v>
      </c>
      <c r="V613" s="3" t="s">
        <v>45</v>
      </c>
      <c r="W613" s="3" t="s">
        <v>61</v>
      </c>
      <c r="X613" s="3" t="b">
        <v>1</v>
      </c>
      <c r="Y613" s="3" t="b">
        <v>0</v>
      </c>
      <c r="Z613" s="3" t="s">
        <v>55</v>
      </c>
      <c r="AL613" s="4">
        <v>43284</v>
      </c>
    </row>
    <row r="614" spans="1:38" x14ac:dyDescent="0.25">
      <c r="A614" s="3" t="s">
        <v>1595</v>
      </c>
      <c r="B614" s="3" t="s">
        <v>1596</v>
      </c>
      <c r="D614" s="3" t="s">
        <v>1596</v>
      </c>
      <c r="F614" s="3">
        <v>35.47</v>
      </c>
      <c r="G614" s="3">
        <v>1.01</v>
      </c>
      <c r="I614" s="4">
        <v>43122</v>
      </c>
      <c r="J614" s="4">
        <v>43136</v>
      </c>
      <c r="K614" s="3" t="b">
        <v>1</v>
      </c>
      <c r="L614" s="4">
        <v>43137</v>
      </c>
      <c r="Q614" s="5" t="s">
        <v>1009</v>
      </c>
      <c r="R614" s="5" t="s">
        <v>1596</v>
      </c>
      <c r="S614" s="3" t="s">
        <v>42</v>
      </c>
      <c r="T614" s="3" t="s">
        <v>43</v>
      </c>
      <c r="U614" s="3" t="s">
        <v>44</v>
      </c>
      <c r="V614" s="3" t="s">
        <v>45</v>
      </c>
      <c r="W614" s="3" t="s">
        <v>46</v>
      </c>
      <c r="X614" s="3" t="b">
        <v>1</v>
      </c>
      <c r="Y614" s="3" t="b">
        <v>0</v>
      </c>
      <c r="Z614" s="3" t="s">
        <v>55</v>
      </c>
      <c r="AL614" s="4">
        <v>43122</v>
      </c>
    </row>
    <row r="615" spans="1:38" x14ac:dyDescent="0.25">
      <c r="A615" s="3">
        <f>-18-1864488884</f>
        <v>-1864488902</v>
      </c>
      <c r="B615" s="3" t="s">
        <v>1597</v>
      </c>
      <c r="D615" s="3" t="s">
        <v>1597</v>
      </c>
      <c r="F615" s="3">
        <v>35.47</v>
      </c>
      <c r="G615" s="3">
        <v>54.01</v>
      </c>
      <c r="I615" s="4">
        <v>43244</v>
      </c>
      <c r="J615" s="4">
        <v>43258</v>
      </c>
      <c r="K615" s="3" t="b">
        <v>1</v>
      </c>
      <c r="L615" s="4">
        <v>43258</v>
      </c>
      <c r="M615" s="5" t="s">
        <v>66</v>
      </c>
      <c r="Q615" s="5" t="s">
        <v>51</v>
      </c>
      <c r="R615" s="5" t="s">
        <v>52</v>
      </c>
      <c r="S615" s="3" t="s">
        <v>53</v>
      </c>
      <c r="T615" s="3">
        <v>302.39999999999998</v>
      </c>
      <c r="U615" s="3" t="s">
        <v>54</v>
      </c>
      <c r="V615" s="3" t="s">
        <v>45</v>
      </c>
      <c r="W615" s="3" t="s">
        <v>68</v>
      </c>
      <c r="X615" s="3" t="b">
        <v>1</v>
      </c>
      <c r="Y615" s="3" t="b">
        <v>0</v>
      </c>
      <c r="Z615" s="3" t="s">
        <v>55</v>
      </c>
    </row>
    <row r="616" spans="1:38" x14ac:dyDescent="0.25">
      <c r="A616" s="3">
        <f>-18-1868681762</f>
        <v>-1868681780</v>
      </c>
      <c r="B616" s="3" t="s">
        <v>1588</v>
      </c>
      <c r="D616" s="3" t="s">
        <v>1588</v>
      </c>
      <c r="F616" s="3">
        <v>35.47</v>
      </c>
      <c r="G616" s="3">
        <v>51.01</v>
      </c>
      <c r="I616" s="4">
        <v>43235</v>
      </c>
      <c r="J616" s="4">
        <v>43249</v>
      </c>
      <c r="K616" s="3" t="b">
        <v>1</v>
      </c>
      <c r="L616" s="4">
        <v>43251</v>
      </c>
      <c r="M616" s="5" t="s">
        <v>66</v>
      </c>
      <c r="Q616" s="5" t="s">
        <v>51</v>
      </c>
      <c r="R616" s="5" t="s">
        <v>52</v>
      </c>
      <c r="S616" s="3" t="s">
        <v>53</v>
      </c>
      <c r="T616" s="3">
        <v>302.39999999999998</v>
      </c>
      <c r="U616" s="3" t="s">
        <v>54</v>
      </c>
      <c r="V616" s="3" t="s">
        <v>45</v>
      </c>
      <c r="W616" s="3" t="s">
        <v>68</v>
      </c>
      <c r="X616" s="3" t="b">
        <v>1</v>
      </c>
      <c r="Y616" s="3" t="b">
        <v>0</v>
      </c>
      <c r="Z616" s="3" t="s">
        <v>55</v>
      </c>
    </row>
    <row r="617" spans="1:38" ht="30" x14ac:dyDescent="0.25">
      <c r="A617" s="3" t="s">
        <v>1598</v>
      </c>
      <c r="B617" s="3" t="s">
        <v>1573</v>
      </c>
      <c r="D617" s="3" t="s">
        <v>1573</v>
      </c>
      <c r="F617" s="3">
        <v>35.47</v>
      </c>
      <c r="G617" s="3">
        <v>65</v>
      </c>
      <c r="I617" s="4">
        <v>43312</v>
      </c>
      <c r="J617" s="4">
        <v>43326</v>
      </c>
      <c r="K617" s="3" t="b">
        <v>1</v>
      </c>
      <c r="L617" s="4">
        <v>43327</v>
      </c>
      <c r="O617" s="6" t="s">
        <v>2529</v>
      </c>
      <c r="P617" s="1"/>
      <c r="Q617" s="2" t="s">
        <v>1599</v>
      </c>
      <c r="R617" s="5" t="s">
        <v>1573</v>
      </c>
      <c r="S617" s="3" t="s">
        <v>787</v>
      </c>
      <c r="T617" s="3">
        <v>303.01</v>
      </c>
      <c r="U617" s="3" t="s">
        <v>54</v>
      </c>
      <c r="V617" s="3" t="s">
        <v>45</v>
      </c>
      <c r="W617" s="3" t="s">
        <v>46</v>
      </c>
      <c r="X617" s="3" t="b">
        <v>1</v>
      </c>
      <c r="Y617" s="3" t="b">
        <v>0</v>
      </c>
      <c r="Z617" s="3" t="s">
        <v>62</v>
      </c>
      <c r="AA617" s="3">
        <v>7731</v>
      </c>
      <c r="AL617" s="4">
        <v>43312</v>
      </c>
    </row>
    <row r="618" spans="1:38" x14ac:dyDescent="0.25">
      <c r="A618" s="3">
        <f>-18-1187757399</f>
        <v>-1187757417</v>
      </c>
      <c r="B618" s="3" t="s">
        <v>1600</v>
      </c>
      <c r="D618" s="3" t="s">
        <v>1600</v>
      </c>
      <c r="F618" s="3">
        <v>35.47</v>
      </c>
      <c r="G618" s="3">
        <v>104</v>
      </c>
      <c r="I618" s="4">
        <v>43242</v>
      </c>
      <c r="J618" s="4">
        <v>43256</v>
      </c>
      <c r="K618" s="3" t="b">
        <v>1</v>
      </c>
      <c r="L618" s="4">
        <v>43257</v>
      </c>
      <c r="O618" s="1"/>
      <c r="P618" s="1"/>
      <c r="Q618" s="2" t="s">
        <v>51</v>
      </c>
      <c r="R618" s="5" t="s">
        <v>52</v>
      </c>
      <c r="S618" s="3" t="s">
        <v>53</v>
      </c>
      <c r="T618" s="3">
        <v>302.39999999999998</v>
      </c>
      <c r="U618" s="3" t="s">
        <v>54</v>
      </c>
      <c r="V618" s="3" t="s">
        <v>45</v>
      </c>
      <c r="W618" s="3" t="s">
        <v>46</v>
      </c>
      <c r="X618" s="3" t="b">
        <v>1</v>
      </c>
      <c r="Y618" s="3" t="b">
        <v>0</v>
      </c>
      <c r="Z618" s="3" t="s">
        <v>55</v>
      </c>
    </row>
    <row r="619" spans="1:38" x14ac:dyDescent="0.25">
      <c r="A619" s="3">
        <f>-18-1777800027</f>
        <v>-1777800045</v>
      </c>
      <c r="B619" s="3" t="s">
        <v>1601</v>
      </c>
      <c r="D619" s="3" t="s">
        <v>1601</v>
      </c>
      <c r="F619" s="3">
        <v>35.479999999999997</v>
      </c>
      <c r="G619" s="3">
        <v>10</v>
      </c>
      <c r="I619" s="4">
        <v>43250</v>
      </c>
      <c r="J619" s="4">
        <v>43264</v>
      </c>
      <c r="K619" s="3" t="b">
        <v>1</v>
      </c>
      <c r="L619" s="4">
        <v>43264</v>
      </c>
      <c r="M619" s="5" t="s">
        <v>66</v>
      </c>
      <c r="O619" s="1"/>
      <c r="P619" s="1"/>
      <c r="Q619" s="2" t="s">
        <v>51</v>
      </c>
      <c r="R619" s="5" t="s">
        <v>52</v>
      </c>
      <c r="S619" s="3" t="s">
        <v>53</v>
      </c>
      <c r="T619" s="3">
        <v>302.39999999999998</v>
      </c>
      <c r="U619" s="3" t="s">
        <v>54</v>
      </c>
      <c r="V619" s="3" t="s">
        <v>45</v>
      </c>
      <c r="W619" s="3" t="s">
        <v>68</v>
      </c>
      <c r="X619" s="3" t="b">
        <v>1</v>
      </c>
      <c r="Y619" s="3" t="b">
        <v>0</v>
      </c>
      <c r="Z619" s="3" t="s">
        <v>55</v>
      </c>
    </row>
    <row r="620" spans="1:38" x14ac:dyDescent="0.25">
      <c r="A620" s="3">
        <f>-18-1021971635</f>
        <v>-1021971653</v>
      </c>
      <c r="B620" s="3" t="s">
        <v>1602</v>
      </c>
      <c r="D620" s="3" t="s">
        <v>1602</v>
      </c>
      <c r="F620" s="3">
        <v>35.479999999999997</v>
      </c>
      <c r="G620" s="3">
        <v>6</v>
      </c>
      <c r="I620" s="4">
        <v>43250</v>
      </c>
      <c r="J620" s="4">
        <v>43264</v>
      </c>
      <c r="K620" s="3" t="b">
        <v>1</v>
      </c>
      <c r="L620" s="4">
        <v>43264</v>
      </c>
      <c r="M620" s="5" t="s">
        <v>66</v>
      </c>
      <c r="O620" s="1"/>
      <c r="P620" s="1"/>
      <c r="Q620" s="2" t="s">
        <v>51</v>
      </c>
      <c r="R620" s="5" t="s">
        <v>52</v>
      </c>
      <c r="S620" s="3" t="s">
        <v>53</v>
      </c>
      <c r="T620" s="3">
        <v>302.39999999999998</v>
      </c>
      <c r="U620" s="3" t="s">
        <v>54</v>
      </c>
      <c r="V620" s="3" t="s">
        <v>45</v>
      </c>
      <c r="W620" s="3" t="s">
        <v>68</v>
      </c>
      <c r="X620" s="3" t="b">
        <v>1</v>
      </c>
      <c r="Y620" s="3" t="b">
        <v>0</v>
      </c>
      <c r="Z620" s="3" t="s">
        <v>55</v>
      </c>
    </row>
    <row r="621" spans="1:38" x14ac:dyDescent="0.25">
      <c r="A621" s="3" t="s">
        <v>1603</v>
      </c>
      <c r="B621" s="3" t="s">
        <v>1604</v>
      </c>
      <c r="D621" s="3" t="s">
        <v>1604</v>
      </c>
      <c r="F621" s="3">
        <v>35.479999999999997</v>
      </c>
      <c r="G621" s="3">
        <v>7</v>
      </c>
      <c r="I621" s="4">
        <v>43234</v>
      </c>
      <c r="J621" s="4">
        <v>43249</v>
      </c>
      <c r="K621" s="3" t="b">
        <v>1</v>
      </c>
      <c r="L621" s="4">
        <v>43250</v>
      </c>
      <c r="M621" s="5" t="s">
        <v>66</v>
      </c>
      <c r="O621" s="1"/>
      <c r="P621" s="1"/>
      <c r="Q621" s="2" t="s">
        <v>1605</v>
      </c>
      <c r="R621" s="5" t="s">
        <v>1606</v>
      </c>
      <c r="S621" s="3" t="s">
        <v>1607</v>
      </c>
      <c r="T621" s="3">
        <v>302.3</v>
      </c>
      <c r="U621" s="3" t="s">
        <v>54</v>
      </c>
      <c r="V621" s="3" t="s">
        <v>45</v>
      </c>
      <c r="W621" s="3" t="s">
        <v>68</v>
      </c>
      <c r="X621" s="3" t="b">
        <v>1</v>
      </c>
      <c r="Y621" s="3" t="b">
        <v>0</v>
      </c>
      <c r="Z621" s="3" t="s">
        <v>55</v>
      </c>
      <c r="AL621" s="4">
        <v>43235</v>
      </c>
    </row>
    <row r="622" spans="1:38" x14ac:dyDescent="0.25">
      <c r="A622" s="3">
        <f>-18-1510824887</f>
        <v>-1510824905</v>
      </c>
      <c r="B622" s="3" t="s">
        <v>1608</v>
      </c>
      <c r="D622" s="3" t="s">
        <v>1608</v>
      </c>
      <c r="F622" s="3">
        <v>35.49</v>
      </c>
      <c r="G622" s="3">
        <v>4</v>
      </c>
      <c r="I622" s="4">
        <v>43250</v>
      </c>
      <c r="J622" s="4">
        <v>43264</v>
      </c>
      <c r="K622" s="3" t="b">
        <v>1</v>
      </c>
      <c r="L622" s="4">
        <v>43264</v>
      </c>
      <c r="M622" s="5" t="s">
        <v>66</v>
      </c>
      <c r="O622" s="1"/>
      <c r="P622" s="1"/>
      <c r="Q622" s="2" t="s">
        <v>51</v>
      </c>
      <c r="R622" s="5" t="s">
        <v>52</v>
      </c>
      <c r="S622" s="3" t="s">
        <v>53</v>
      </c>
      <c r="T622" s="3">
        <v>302.39999999999998</v>
      </c>
      <c r="U622" s="3" t="s">
        <v>54</v>
      </c>
      <c r="V622" s="3" t="s">
        <v>45</v>
      </c>
      <c r="W622" s="3" t="s">
        <v>68</v>
      </c>
      <c r="X622" s="3" t="b">
        <v>1</v>
      </c>
      <c r="Y622" s="3" t="b">
        <v>0</v>
      </c>
      <c r="Z622" s="3" t="s">
        <v>55</v>
      </c>
    </row>
    <row r="623" spans="1:38" x14ac:dyDescent="0.25">
      <c r="A623" s="3">
        <f>-18-1678886575</f>
        <v>-1678886593</v>
      </c>
      <c r="B623" s="3" t="s">
        <v>1609</v>
      </c>
      <c r="D623" s="3" t="s">
        <v>1609</v>
      </c>
      <c r="F623" s="3">
        <v>35.5</v>
      </c>
      <c r="G623" s="3">
        <v>1</v>
      </c>
      <c r="I623" s="4">
        <v>43361</v>
      </c>
      <c r="J623" s="4">
        <v>43375</v>
      </c>
      <c r="K623" s="3" t="b">
        <v>1</v>
      </c>
      <c r="L623" s="4">
        <v>43378</v>
      </c>
      <c r="O623" s="1"/>
      <c r="P623" s="1"/>
      <c r="Q623" s="2" t="s">
        <v>1238</v>
      </c>
      <c r="S623" s="3" t="s">
        <v>42</v>
      </c>
      <c r="T623" s="3" t="s">
        <v>43</v>
      </c>
      <c r="U623" s="3" t="s">
        <v>44</v>
      </c>
      <c r="V623" s="3" t="s">
        <v>45</v>
      </c>
      <c r="W623" s="3" t="s">
        <v>46</v>
      </c>
      <c r="X623" s="3" t="b">
        <v>1</v>
      </c>
      <c r="Y623" s="3" t="b">
        <v>0</v>
      </c>
      <c r="Z623" s="3" t="s">
        <v>55</v>
      </c>
    </row>
    <row r="624" spans="1:38" x14ac:dyDescent="0.25">
      <c r="A624" s="3">
        <f>-18-1287469083</f>
        <v>-1287469101</v>
      </c>
      <c r="B624" s="3" t="s">
        <v>1610</v>
      </c>
      <c r="D624" s="3" t="s">
        <v>1610</v>
      </c>
      <c r="F624" s="3">
        <v>35.5</v>
      </c>
      <c r="G624" s="3">
        <v>9</v>
      </c>
      <c r="I624" s="4">
        <v>43342</v>
      </c>
      <c r="J624" s="4">
        <v>43356</v>
      </c>
      <c r="K624" s="3" t="b">
        <v>1</v>
      </c>
      <c r="L624" s="4">
        <v>43361</v>
      </c>
      <c r="O624" s="1"/>
      <c r="P624" s="1"/>
      <c r="Q624" s="2" t="s">
        <v>1246</v>
      </c>
      <c r="S624" s="3" t="s">
        <v>42</v>
      </c>
      <c r="T624" s="3" t="s">
        <v>43</v>
      </c>
      <c r="U624" s="3" t="s">
        <v>44</v>
      </c>
      <c r="V624" s="3" t="s">
        <v>45</v>
      </c>
      <c r="W624" s="3" t="s">
        <v>46</v>
      </c>
      <c r="X624" s="3" t="b">
        <v>1</v>
      </c>
      <c r="Y624" s="3" t="b">
        <v>0</v>
      </c>
      <c r="Z624" s="3" t="s">
        <v>55</v>
      </c>
    </row>
    <row r="625" spans="1:38" x14ac:dyDescent="0.25">
      <c r="A625" s="3">
        <f>-18-1024589488</f>
        <v>-1024589506</v>
      </c>
      <c r="B625" s="3" t="s">
        <v>1611</v>
      </c>
      <c r="D625" s="3" t="s">
        <v>1611</v>
      </c>
      <c r="F625" s="3">
        <v>35.5</v>
      </c>
      <c r="G625" s="3">
        <v>10</v>
      </c>
      <c r="I625" s="4">
        <v>43250</v>
      </c>
      <c r="J625" s="4">
        <v>43264</v>
      </c>
      <c r="K625" s="3" t="b">
        <v>1</v>
      </c>
      <c r="L625" s="4">
        <v>43264</v>
      </c>
      <c r="M625" s="5" t="s">
        <v>66</v>
      </c>
      <c r="O625" s="1"/>
      <c r="P625" s="1"/>
      <c r="Q625" s="2" t="s">
        <v>51</v>
      </c>
      <c r="R625" s="5" t="s">
        <v>52</v>
      </c>
      <c r="S625" s="3" t="s">
        <v>53</v>
      </c>
      <c r="T625" s="3">
        <v>302.39999999999998</v>
      </c>
      <c r="U625" s="3" t="s">
        <v>54</v>
      </c>
      <c r="V625" s="3" t="s">
        <v>45</v>
      </c>
      <c r="W625" s="3" t="s">
        <v>68</v>
      </c>
      <c r="X625" s="3" t="b">
        <v>1</v>
      </c>
      <c r="Y625" s="3" t="b">
        <v>0</v>
      </c>
      <c r="Z625" s="3" t="s">
        <v>55</v>
      </c>
    </row>
    <row r="626" spans="1:38" ht="90" x14ac:dyDescent="0.25">
      <c r="A626" s="3" t="s">
        <v>1612</v>
      </c>
      <c r="B626" s="3" t="s">
        <v>1613</v>
      </c>
      <c r="D626" s="3" t="s">
        <v>1613</v>
      </c>
      <c r="F626" s="3">
        <v>35.51</v>
      </c>
      <c r="G626" s="3">
        <v>14</v>
      </c>
      <c r="I626" s="4">
        <v>43126</v>
      </c>
      <c r="J626" s="4">
        <v>43228</v>
      </c>
      <c r="K626" s="3" t="b">
        <v>1</v>
      </c>
      <c r="L626" s="4">
        <v>43228</v>
      </c>
      <c r="M626" s="5" t="s">
        <v>1614</v>
      </c>
      <c r="O626" s="6" t="s">
        <v>2529</v>
      </c>
      <c r="P626" s="1"/>
      <c r="Q626" s="2" t="s">
        <v>2572</v>
      </c>
      <c r="R626" s="5" t="s">
        <v>1615</v>
      </c>
      <c r="S626" s="3" t="s">
        <v>145</v>
      </c>
      <c r="T626" s="3" t="s">
        <v>146</v>
      </c>
      <c r="U626" s="3" t="s">
        <v>44</v>
      </c>
      <c r="V626" s="3" t="s">
        <v>45</v>
      </c>
      <c r="W626" s="3" t="s">
        <v>46</v>
      </c>
      <c r="X626" s="3" t="b">
        <v>1</v>
      </c>
      <c r="Y626" s="3" t="b">
        <v>0</v>
      </c>
      <c r="Z626" s="3" t="s">
        <v>1616</v>
      </c>
      <c r="AA626" s="3">
        <v>7731</v>
      </c>
      <c r="AB626" s="4">
        <v>43158</v>
      </c>
      <c r="AC626" s="4">
        <v>43235</v>
      </c>
      <c r="AL626" s="4">
        <v>43130</v>
      </c>
    </row>
    <row r="627" spans="1:38" ht="30" x14ac:dyDescent="0.25">
      <c r="A627" s="3" t="s">
        <v>1617</v>
      </c>
      <c r="B627" s="3" t="s">
        <v>1618</v>
      </c>
      <c r="D627" s="3" t="s">
        <v>1618</v>
      </c>
      <c r="F627" s="3">
        <v>35.53</v>
      </c>
      <c r="G627" s="3">
        <v>1</v>
      </c>
      <c r="I627" s="4">
        <v>43327</v>
      </c>
      <c r="J627" s="4">
        <v>43420</v>
      </c>
      <c r="K627" s="3" t="b">
        <v>0</v>
      </c>
      <c r="L627" s="4">
        <v>43399</v>
      </c>
      <c r="M627" s="5" t="s">
        <v>1619</v>
      </c>
      <c r="O627" s="6" t="s">
        <v>2529</v>
      </c>
      <c r="P627" s="1"/>
      <c r="Q627" s="2" t="s">
        <v>1620</v>
      </c>
      <c r="R627" s="5" t="s">
        <v>1621</v>
      </c>
      <c r="S627" s="3" t="s">
        <v>154</v>
      </c>
      <c r="T627" s="3">
        <v>302.01</v>
      </c>
      <c r="U627" s="3" t="s">
        <v>54</v>
      </c>
      <c r="V627" s="3" t="s">
        <v>45</v>
      </c>
      <c r="W627" s="3" t="s">
        <v>46</v>
      </c>
      <c r="X627" s="3" t="b">
        <v>1</v>
      </c>
      <c r="Y627" s="3" t="b">
        <v>0</v>
      </c>
      <c r="Z627" s="3" t="s">
        <v>62</v>
      </c>
      <c r="AA627" s="3">
        <v>7731</v>
      </c>
      <c r="AB627" s="4">
        <v>43378</v>
      </c>
      <c r="AC627" s="4">
        <v>43420</v>
      </c>
      <c r="AD627" s="3" t="s">
        <v>1622</v>
      </c>
      <c r="AE627" s="5" t="s">
        <v>1623</v>
      </c>
      <c r="AF627" s="3" t="s">
        <v>1624</v>
      </c>
      <c r="AL627" s="4">
        <v>43328</v>
      </c>
    </row>
    <row r="628" spans="1:38" x14ac:dyDescent="0.25">
      <c r="A628" s="3">
        <f>-18-1326245589</f>
        <v>-1326245607</v>
      </c>
      <c r="B628" s="3" t="s">
        <v>1618</v>
      </c>
      <c r="D628" s="3" t="s">
        <v>1618</v>
      </c>
      <c r="F628" s="3">
        <v>35.53</v>
      </c>
      <c r="G628" s="3">
        <v>1</v>
      </c>
      <c r="I628" s="4">
        <v>43322</v>
      </c>
      <c r="J628" s="4">
        <v>43336</v>
      </c>
      <c r="K628" s="3" t="b">
        <v>1</v>
      </c>
      <c r="L628" s="4">
        <v>43340</v>
      </c>
      <c r="O628" s="1"/>
      <c r="P628" s="1"/>
      <c r="Q628" s="2" t="s">
        <v>51</v>
      </c>
      <c r="R628" s="5" t="s">
        <v>52</v>
      </c>
      <c r="S628" s="3" t="s">
        <v>53</v>
      </c>
      <c r="T628" s="3">
        <v>302.39999999999998</v>
      </c>
      <c r="U628" s="3" t="s">
        <v>54</v>
      </c>
      <c r="V628" s="3" t="s">
        <v>45</v>
      </c>
      <c r="W628" s="3" t="s">
        <v>68</v>
      </c>
      <c r="X628" s="3" t="b">
        <v>1</v>
      </c>
      <c r="Y628" s="3" t="b">
        <v>0</v>
      </c>
      <c r="Z628" s="3" t="s">
        <v>55</v>
      </c>
    </row>
    <row r="629" spans="1:38" ht="60" x14ac:dyDescent="0.25">
      <c r="A629" s="3" t="s">
        <v>1625</v>
      </c>
      <c r="B629" s="3" t="s">
        <v>1618</v>
      </c>
      <c r="D629" s="3" t="s">
        <v>1618</v>
      </c>
      <c r="F629" s="3">
        <v>35.53</v>
      </c>
      <c r="G629" s="3">
        <v>1</v>
      </c>
      <c r="I629" s="4">
        <v>43237</v>
      </c>
      <c r="J629" s="4">
        <v>43329</v>
      </c>
      <c r="K629" s="3" t="b">
        <v>1</v>
      </c>
      <c r="L629" s="4">
        <v>43340</v>
      </c>
      <c r="M629" s="5" t="s">
        <v>1626</v>
      </c>
      <c r="O629" s="1"/>
      <c r="P629" s="1"/>
      <c r="Q629" s="2" t="s">
        <v>1012</v>
      </c>
      <c r="R629" s="5" t="s">
        <v>1618</v>
      </c>
      <c r="S629" s="3" t="s">
        <v>42</v>
      </c>
      <c r="T629" s="3" t="s">
        <v>43</v>
      </c>
      <c r="U629" s="3" t="s">
        <v>44</v>
      </c>
      <c r="V629" s="3" t="s">
        <v>45</v>
      </c>
      <c r="W629" s="3" t="s">
        <v>46</v>
      </c>
      <c r="X629" s="3" t="b">
        <v>1</v>
      </c>
      <c r="Y629" s="3" t="b">
        <v>0</v>
      </c>
      <c r="Z629" s="3" t="s">
        <v>55</v>
      </c>
      <c r="AB629" s="4">
        <v>43313</v>
      </c>
      <c r="AC629" s="4">
        <v>43329</v>
      </c>
      <c r="AD629" s="3" t="s">
        <v>1627</v>
      </c>
      <c r="AE629" s="5" t="s">
        <v>1628</v>
      </c>
      <c r="AF629" s="3" t="s">
        <v>1629</v>
      </c>
      <c r="AL629" s="4">
        <v>43237</v>
      </c>
    </row>
    <row r="630" spans="1:38" x14ac:dyDescent="0.25">
      <c r="A630" s="3" t="s">
        <v>1630</v>
      </c>
      <c r="B630" s="3" t="s">
        <v>1631</v>
      </c>
      <c r="D630" s="3" t="s">
        <v>1631</v>
      </c>
      <c r="F630" s="3">
        <v>35.54</v>
      </c>
      <c r="G630" s="3">
        <v>1</v>
      </c>
      <c r="I630" s="4">
        <v>43270</v>
      </c>
      <c r="J630" s="4">
        <v>43284</v>
      </c>
      <c r="K630" s="3" t="b">
        <v>1</v>
      </c>
      <c r="L630" s="4">
        <v>43286</v>
      </c>
      <c r="M630" s="5" t="s">
        <v>66</v>
      </c>
      <c r="O630" s="1"/>
      <c r="P630" s="1"/>
      <c r="Q630" s="2" t="s">
        <v>1632</v>
      </c>
      <c r="R630" s="5" t="s">
        <v>1631</v>
      </c>
      <c r="S630" s="3" t="s">
        <v>73</v>
      </c>
      <c r="T630" s="3" t="s">
        <v>74</v>
      </c>
      <c r="U630" s="3" t="s">
        <v>44</v>
      </c>
      <c r="V630" s="3" t="s">
        <v>45</v>
      </c>
      <c r="W630" s="3" t="s">
        <v>68</v>
      </c>
      <c r="X630" s="3" t="b">
        <v>1</v>
      </c>
      <c r="Y630" s="3" t="b">
        <v>0</v>
      </c>
      <c r="Z630" s="3" t="s">
        <v>55</v>
      </c>
      <c r="AL630" s="4">
        <v>43270</v>
      </c>
    </row>
    <row r="631" spans="1:38" x14ac:dyDescent="0.25">
      <c r="A631" s="3">
        <f>-18-1448746823</f>
        <v>-1448746841</v>
      </c>
      <c r="B631" s="3" t="s">
        <v>1633</v>
      </c>
      <c r="D631" s="3" t="s">
        <v>1633</v>
      </c>
      <c r="F631" s="3">
        <v>35.54</v>
      </c>
      <c r="G631" s="3">
        <v>18</v>
      </c>
      <c r="I631" s="4">
        <v>43307</v>
      </c>
      <c r="J631" s="4">
        <v>43321</v>
      </c>
      <c r="K631" s="3" t="b">
        <v>1</v>
      </c>
      <c r="L631" s="4">
        <v>43328</v>
      </c>
      <c r="O631" s="1"/>
      <c r="P631" s="1"/>
      <c r="Q631" s="2" t="s">
        <v>58</v>
      </c>
      <c r="R631" s="5" t="s">
        <v>59</v>
      </c>
      <c r="S631" s="3" t="s">
        <v>60</v>
      </c>
      <c r="T631" s="3">
        <v>308.01</v>
      </c>
      <c r="U631" s="3" t="s">
        <v>54</v>
      </c>
      <c r="V631" s="3" t="s">
        <v>45</v>
      </c>
      <c r="W631" s="3" t="s">
        <v>61</v>
      </c>
      <c r="X631" s="3" t="b">
        <v>1</v>
      </c>
      <c r="Y631" s="3" t="b">
        <v>0</v>
      </c>
      <c r="Z631" s="3" t="s">
        <v>55</v>
      </c>
    </row>
    <row r="632" spans="1:38" x14ac:dyDescent="0.25">
      <c r="A632" s="3" t="s">
        <v>1634</v>
      </c>
      <c r="B632" s="3" t="s">
        <v>1635</v>
      </c>
      <c r="D632" s="3" t="s">
        <v>1635</v>
      </c>
      <c r="F632" s="3">
        <v>35.549999999999997</v>
      </c>
      <c r="G632" s="3">
        <v>1</v>
      </c>
      <c r="I632" s="4">
        <v>43313</v>
      </c>
      <c r="J632" s="4">
        <v>43327</v>
      </c>
      <c r="K632" s="3" t="b">
        <v>1</v>
      </c>
      <c r="L632" s="4">
        <v>43327</v>
      </c>
      <c r="O632" s="1"/>
      <c r="P632" s="1"/>
      <c r="Q632" s="2" t="s">
        <v>1636</v>
      </c>
      <c r="R632" s="5" t="s">
        <v>1635</v>
      </c>
      <c r="S632" s="3" t="s">
        <v>172</v>
      </c>
      <c r="T632" s="3" t="s">
        <v>173</v>
      </c>
      <c r="U632" s="3" t="s">
        <v>44</v>
      </c>
      <c r="V632" s="3" t="s">
        <v>45</v>
      </c>
      <c r="W632" s="3" t="s">
        <v>61</v>
      </c>
      <c r="X632" s="3" t="b">
        <v>1</v>
      </c>
      <c r="Y632" s="3" t="b">
        <v>0</v>
      </c>
      <c r="Z632" s="3" t="s">
        <v>55</v>
      </c>
      <c r="AL632" s="4">
        <v>43313</v>
      </c>
    </row>
    <row r="633" spans="1:38" x14ac:dyDescent="0.25">
      <c r="A633" s="3">
        <f>-18-1432015714</f>
        <v>-1432015732</v>
      </c>
      <c r="B633" s="3" t="s">
        <v>1637</v>
      </c>
      <c r="D633" s="3" t="s">
        <v>1637</v>
      </c>
      <c r="F633" s="3">
        <v>35.549999999999997</v>
      </c>
      <c r="G633" s="3">
        <v>3</v>
      </c>
      <c r="I633" s="4">
        <v>43307</v>
      </c>
      <c r="J633" s="4">
        <v>43321</v>
      </c>
      <c r="K633" s="3" t="b">
        <v>1</v>
      </c>
      <c r="L633" s="4">
        <v>43328</v>
      </c>
      <c r="O633" s="1"/>
      <c r="P633" s="1"/>
      <c r="Q633" s="2" t="s">
        <v>58</v>
      </c>
      <c r="R633" s="5" t="s">
        <v>59</v>
      </c>
      <c r="S633" s="3" t="s">
        <v>60</v>
      </c>
      <c r="T633" s="3">
        <v>308.01</v>
      </c>
      <c r="U633" s="3" t="s">
        <v>54</v>
      </c>
      <c r="V633" s="3" t="s">
        <v>45</v>
      </c>
      <c r="W633" s="3" t="s">
        <v>61</v>
      </c>
      <c r="X633" s="3" t="b">
        <v>1</v>
      </c>
      <c r="Y633" s="3" t="b">
        <v>0</v>
      </c>
      <c r="Z633" s="3" t="s">
        <v>55</v>
      </c>
    </row>
    <row r="634" spans="1:38" ht="45" x14ac:dyDescent="0.25">
      <c r="A634" s="3">
        <f>-18-1352172245</f>
        <v>-1352172263</v>
      </c>
      <c r="B634" s="3" t="s">
        <v>1635</v>
      </c>
      <c r="D634" s="3" t="s">
        <v>1635</v>
      </c>
      <c r="F634" s="3">
        <v>35.549999999999997</v>
      </c>
      <c r="G634" s="3">
        <v>1</v>
      </c>
      <c r="I634" s="4">
        <v>43307</v>
      </c>
      <c r="J634" s="4">
        <v>43321</v>
      </c>
      <c r="K634" s="3" t="b">
        <v>1</v>
      </c>
      <c r="L634" s="4">
        <v>43332</v>
      </c>
      <c r="M634" s="5" t="s">
        <v>576</v>
      </c>
      <c r="O634" s="1"/>
      <c r="P634" s="1"/>
      <c r="Q634" s="2" t="s">
        <v>2537</v>
      </c>
      <c r="R634" s="5" t="s">
        <v>52</v>
      </c>
      <c r="S634" s="3" t="s">
        <v>53</v>
      </c>
      <c r="T634" s="3">
        <v>302.39999999999998</v>
      </c>
      <c r="U634" s="3" t="s">
        <v>54</v>
      </c>
      <c r="V634" s="3" t="s">
        <v>45</v>
      </c>
      <c r="W634" s="3" t="s">
        <v>61</v>
      </c>
      <c r="X634" s="3" t="b">
        <v>1</v>
      </c>
      <c r="Y634" s="3" t="b">
        <v>0</v>
      </c>
      <c r="Z634" s="3" t="s">
        <v>55</v>
      </c>
    </row>
    <row r="635" spans="1:38" x14ac:dyDescent="0.25">
      <c r="A635" s="3">
        <f>-18-1921049881</f>
        <v>-1921049899</v>
      </c>
      <c r="B635" s="3" t="s">
        <v>1638</v>
      </c>
      <c r="D635" s="3" t="s">
        <v>1638</v>
      </c>
      <c r="F635" s="3">
        <v>35.57</v>
      </c>
      <c r="G635" s="3">
        <v>30</v>
      </c>
      <c r="I635" s="4">
        <v>43144</v>
      </c>
      <c r="J635" s="4">
        <v>43159</v>
      </c>
      <c r="K635" s="3" t="b">
        <v>1</v>
      </c>
      <c r="L635" s="4">
        <v>43160</v>
      </c>
      <c r="M635" s="5" t="s">
        <v>66</v>
      </c>
      <c r="Q635" s="5" t="s">
        <v>1639</v>
      </c>
      <c r="R635" s="5" t="s">
        <v>189</v>
      </c>
      <c r="S635" s="3" t="s">
        <v>518</v>
      </c>
      <c r="T635" s="3">
        <v>302.10000000000002</v>
      </c>
      <c r="U635" s="3" t="s">
        <v>54</v>
      </c>
      <c r="V635" s="3" t="s">
        <v>45</v>
      </c>
      <c r="W635" s="3" t="s">
        <v>68</v>
      </c>
      <c r="X635" s="3" t="b">
        <v>1</v>
      </c>
      <c r="Y635" s="3" t="b">
        <v>0</v>
      </c>
      <c r="Z635" s="3" t="s">
        <v>55</v>
      </c>
    </row>
    <row r="636" spans="1:38" x14ac:dyDescent="0.25">
      <c r="A636" s="3">
        <f>-18-1733349021</f>
        <v>-1733349039</v>
      </c>
      <c r="B636" s="3" t="s">
        <v>1640</v>
      </c>
      <c r="D636" s="3" t="s">
        <v>1640</v>
      </c>
      <c r="F636" s="3">
        <v>35.57</v>
      </c>
      <c r="G636" s="3">
        <v>33</v>
      </c>
      <c r="I636" s="4">
        <v>43144</v>
      </c>
      <c r="J636" s="4">
        <v>43159</v>
      </c>
      <c r="K636" s="3" t="b">
        <v>1</v>
      </c>
      <c r="L636" s="4">
        <v>43160</v>
      </c>
      <c r="M636" s="5" t="s">
        <v>66</v>
      </c>
      <c r="Q636" s="5" t="s">
        <v>1639</v>
      </c>
      <c r="R636" s="5" t="s">
        <v>189</v>
      </c>
      <c r="S636" s="3" t="s">
        <v>518</v>
      </c>
      <c r="T636" s="3">
        <v>302.10000000000002</v>
      </c>
      <c r="U636" s="3" t="s">
        <v>54</v>
      </c>
      <c r="V636" s="3" t="s">
        <v>45</v>
      </c>
      <c r="W636" s="3" t="s">
        <v>68</v>
      </c>
      <c r="X636" s="3" t="b">
        <v>1</v>
      </c>
      <c r="Y636" s="3" t="b">
        <v>0</v>
      </c>
      <c r="Z636" s="3" t="s">
        <v>55</v>
      </c>
    </row>
    <row r="637" spans="1:38" x14ac:dyDescent="0.25">
      <c r="A637" s="3" t="s">
        <v>1641</v>
      </c>
      <c r="B637" s="3" t="s">
        <v>1642</v>
      </c>
      <c r="D637" s="3" t="s">
        <v>1642</v>
      </c>
      <c r="F637" s="3">
        <v>35.58</v>
      </c>
      <c r="G637" s="3">
        <v>4.1100000000000003</v>
      </c>
      <c r="I637" s="4">
        <v>43228</v>
      </c>
      <c r="J637" s="4">
        <v>43420</v>
      </c>
      <c r="K637" s="3" t="b">
        <v>0</v>
      </c>
      <c r="Q637" s="5" t="s">
        <v>1643</v>
      </c>
      <c r="R637" s="5" t="s">
        <v>1644</v>
      </c>
      <c r="S637" s="3" t="s">
        <v>667</v>
      </c>
      <c r="T637" s="3" t="s">
        <v>668</v>
      </c>
      <c r="U637" s="3" t="s">
        <v>44</v>
      </c>
      <c r="V637" s="3" t="s">
        <v>45</v>
      </c>
      <c r="W637" s="3" t="s">
        <v>68</v>
      </c>
      <c r="X637" s="3" t="b">
        <v>1</v>
      </c>
      <c r="Y637" s="3" t="b">
        <v>0</v>
      </c>
      <c r="Z637" s="3" t="s">
        <v>55</v>
      </c>
      <c r="AL637" s="4">
        <v>43228</v>
      </c>
    </row>
    <row r="638" spans="1:38" x14ac:dyDescent="0.25">
      <c r="A638" s="3">
        <f>-18-1398223354</f>
        <v>-1398223372</v>
      </c>
      <c r="B638" s="3" t="s">
        <v>1645</v>
      </c>
      <c r="D638" s="3" t="s">
        <v>1645</v>
      </c>
      <c r="F638" s="3">
        <v>35.58</v>
      </c>
      <c r="G638" s="3">
        <v>11</v>
      </c>
      <c r="I638" s="4">
        <v>43144</v>
      </c>
      <c r="J638" s="4">
        <v>43159</v>
      </c>
      <c r="K638" s="3" t="b">
        <v>1</v>
      </c>
      <c r="L638" s="4">
        <v>43160</v>
      </c>
      <c r="M638" s="5" t="s">
        <v>66</v>
      </c>
      <c r="Q638" s="5" t="s">
        <v>1639</v>
      </c>
      <c r="R638" s="5" t="s">
        <v>189</v>
      </c>
      <c r="S638" s="3" t="s">
        <v>518</v>
      </c>
      <c r="T638" s="3">
        <v>302.10000000000002</v>
      </c>
      <c r="U638" s="3" t="s">
        <v>54</v>
      </c>
      <c r="V638" s="3" t="s">
        <v>45</v>
      </c>
      <c r="W638" s="3" t="s">
        <v>68</v>
      </c>
      <c r="X638" s="3" t="b">
        <v>1</v>
      </c>
      <c r="Y638" s="3" t="b">
        <v>0</v>
      </c>
      <c r="Z638" s="3" t="s">
        <v>55</v>
      </c>
    </row>
    <row r="639" spans="1:38" x14ac:dyDescent="0.25">
      <c r="A639" s="3" t="s">
        <v>1646</v>
      </c>
      <c r="B639" s="3" t="s">
        <v>1642</v>
      </c>
      <c r="D639" s="3" t="s">
        <v>1642</v>
      </c>
      <c r="F639" s="3">
        <v>35.58</v>
      </c>
      <c r="G639" s="3">
        <v>4.1100000000000003</v>
      </c>
      <c r="I639" s="4">
        <v>43228</v>
      </c>
      <c r="J639" s="4">
        <v>43420</v>
      </c>
      <c r="K639" s="3" t="b">
        <v>0</v>
      </c>
      <c r="Q639" s="5" t="s">
        <v>1647</v>
      </c>
      <c r="R639" s="5" t="s">
        <v>404</v>
      </c>
      <c r="S639" s="3" t="s">
        <v>73</v>
      </c>
      <c r="T639" s="3" t="s">
        <v>74</v>
      </c>
      <c r="U639" s="3" t="s">
        <v>44</v>
      </c>
      <c r="V639" s="3" t="s">
        <v>45</v>
      </c>
      <c r="W639" s="3" t="s">
        <v>68</v>
      </c>
      <c r="X639" s="3" t="b">
        <v>1</v>
      </c>
      <c r="Y639" s="3" t="b">
        <v>0</v>
      </c>
      <c r="Z639" s="3" t="s">
        <v>55</v>
      </c>
      <c r="AL639" s="4">
        <v>43228</v>
      </c>
    </row>
    <row r="640" spans="1:38" x14ac:dyDescent="0.25">
      <c r="A640" s="3">
        <f>-18-1727526000</f>
        <v>-1727526018</v>
      </c>
      <c r="B640" s="3" t="s">
        <v>1648</v>
      </c>
      <c r="D640" s="3" t="s">
        <v>1648</v>
      </c>
      <c r="F640" s="3">
        <v>35.590000000000003</v>
      </c>
      <c r="G640" s="3">
        <v>36</v>
      </c>
      <c r="I640" s="4">
        <v>43242</v>
      </c>
      <c r="J640" s="4">
        <v>43256</v>
      </c>
      <c r="K640" s="3" t="b">
        <v>1</v>
      </c>
      <c r="L640" s="4">
        <v>43256</v>
      </c>
      <c r="Q640" s="5" t="s">
        <v>51</v>
      </c>
      <c r="R640" s="5" t="s">
        <v>52</v>
      </c>
      <c r="S640" s="3" t="s">
        <v>53</v>
      </c>
      <c r="T640" s="3">
        <v>302.39999999999998</v>
      </c>
      <c r="U640" s="3" t="s">
        <v>54</v>
      </c>
      <c r="V640" s="3" t="s">
        <v>45</v>
      </c>
      <c r="W640" s="3" t="s">
        <v>46</v>
      </c>
      <c r="X640" s="3" t="b">
        <v>1</v>
      </c>
      <c r="Y640" s="3" t="b">
        <v>0</v>
      </c>
      <c r="Z640" s="3" t="s">
        <v>55</v>
      </c>
    </row>
    <row r="641" spans="1:38" x14ac:dyDescent="0.25">
      <c r="A641" s="3">
        <f>-18-1966571758</f>
        <v>-1966571776</v>
      </c>
      <c r="B641" s="3" t="s">
        <v>1649</v>
      </c>
      <c r="D641" s="3" t="s">
        <v>1649</v>
      </c>
      <c r="F641" s="3">
        <v>35.590000000000003</v>
      </c>
      <c r="G641" s="3">
        <v>15</v>
      </c>
      <c r="I641" s="4">
        <v>43347</v>
      </c>
      <c r="J641" s="4">
        <v>43375</v>
      </c>
      <c r="K641" s="3" t="b">
        <v>1</v>
      </c>
      <c r="L641" s="4">
        <v>43371</v>
      </c>
      <c r="Q641" s="5" t="s">
        <v>51</v>
      </c>
      <c r="R641" s="5" t="s">
        <v>52</v>
      </c>
      <c r="S641" s="3" t="s">
        <v>53</v>
      </c>
      <c r="T641" s="3">
        <v>302.39999999999998</v>
      </c>
      <c r="U641" s="3" t="s">
        <v>54</v>
      </c>
      <c r="V641" s="3" t="s">
        <v>45</v>
      </c>
      <c r="W641" s="3" t="s">
        <v>61</v>
      </c>
      <c r="X641" s="3" t="b">
        <v>1</v>
      </c>
      <c r="Y641" s="3" t="b">
        <v>0</v>
      </c>
      <c r="Z641" s="3" t="s">
        <v>55</v>
      </c>
    </row>
    <row r="642" spans="1:38" x14ac:dyDescent="0.25">
      <c r="A642" s="3">
        <f>-18-1183379193</f>
        <v>-1183379211</v>
      </c>
      <c r="B642" s="3" t="s">
        <v>1650</v>
      </c>
      <c r="D642" s="3" t="s">
        <v>1650</v>
      </c>
      <c r="F642" s="3">
        <v>35.590000000000003</v>
      </c>
      <c r="G642" s="3">
        <v>38</v>
      </c>
      <c r="I642" s="4">
        <v>43242</v>
      </c>
      <c r="J642" s="4">
        <v>43256</v>
      </c>
      <c r="K642" s="3" t="b">
        <v>1</v>
      </c>
      <c r="L642" s="4">
        <v>43256</v>
      </c>
      <c r="Q642" s="5" t="s">
        <v>51</v>
      </c>
      <c r="R642" s="5" t="s">
        <v>52</v>
      </c>
      <c r="S642" s="3" t="s">
        <v>53</v>
      </c>
      <c r="T642" s="3">
        <v>302.39999999999998</v>
      </c>
      <c r="U642" s="3" t="s">
        <v>54</v>
      </c>
      <c r="V642" s="3" t="s">
        <v>45</v>
      </c>
      <c r="W642" s="3" t="s">
        <v>46</v>
      </c>
      <c r="X642" s="3" t="b">
        <v>1</v>
      </c>
      <c r="Y642" s="3" t="b">
        <v>0</v>
      </c>
      <c r="Z642" s="3" t="s">
        <v>55</v>
      </c>
    </row>
    <row r="643" spans="1:38" x14ac:dyDescent="0.25">
      <c r="A643" s="3" t="s">
        <v>1651</v>
      </c>
      <c r="B643" s="3" t="s">
        <v>1652</v>
      </c>
      <c r="D643" s="3" t="s">
        <v>1652</v>
      </c>
      <c r="F643" s="3">
        <v>35.590000000000003</v>
      </c>
      <c r="G643" s="3">
        <v>9</v>
      </c>
      <c r="I643" s="4">
        <v>43229</v>
      </c>
      <c r="J643" s="4">
        <v>43259</v>
      </c>
      <c r="K643" s="3" t="b">
        <v>1</v>
      </c>
      <c r="L643" s="4">
        <v>43256</v>
      </c>
      <c r="M643" s="5" t="s">
        <v>66</v>
      </c>
      <c r="O643" s="6" t="s">
        <v>2529</v>
      </c>
      <c r="Q643" s="5" t="s">
        <v>1653</v>
      </c>
      <c r="R643" s="5" t="s">
        <v>1652</v>
      </c>
      <c r="S643" s="3" t="s">
        <v>154</v>
      </c>
      <c r="T643" s="3">
        <v>302.01</v>
      </c>
      <c r="U643" s="3" t="s">
        <v>54</v>
      </c>
      <c r="V643" s="3" t="s">
        <v>45</v>
      </c>
      <c r="W643" s="3" t="s">
        <v>68</v>
      </c>
      <c r="X643" s="3" t="b">
        <v>1</v>
      </c>
      <c r="Y643" s="3" t="b">
        <v>0</v>
      </c>
      <c r="Z643" s="3" t="s">
        <v>62</v>
      </c>
      <c r="AA643" s="3">
        <v>7731</v>
      </c>
      <c r="AL643" s="4">
        <v>43235</v>
      </c>
    </row>
    <row r="644" spans="1:38" x14ac:dyDescent="0.25">
      <c r="A644" s="3">
        <f>-18-1718567812</f>
        <v>-1718567830</v>
      </c>
      <c r="B644" s="3" t="s">
        <v>1654</v>
      </c>
      <c r="F644" s="3">
        <v>35.590000000000003</v>
      </c>
      <c r="G644" s="3">
        <v>3</v>
      </c>
      <c r="I644" s="4">
        <v>43341</v>
      </c>
      <c r="J644" s="4">
        <v>43377</v>
      </c>
      <c r="K644" s="3" t="b">
        <v>1</v>
      </c>
      <c r="L644" s="4">
        <v>43378</v>
      </c>
      <c r="Q644" s="5" t="s">
        <v>1655</v>
      </c>
      <c r="R644" s="5" t="s">
        <v>52</v>
      </c>
      <c r="S644" s="3" t="s">
        <v>53</v>
      </c>
      <c r="T644" s="3">
        <v>302.39999999999998</v>
      </c>
      <c r="U644" s="3" t="s">
        <v>54</v>
      </c>
      <c r="V644" s="3" t="s">
        <v>45</v>
      </c>
      <c r="W644" s="3" t="s">
        <v>61</v>
      </c>
      <c r="X644" s="3" t="b">
        <v>1</v>
      </c>
      <c r="Y644" s="3" t="b">
        <v>0</v>
      </c>
      <c r="Z644" s="3" t="s">
        <v>55</v>
      </c>
    </row>
    <row r="645" spans="1:38" x14ac:dyDescent="0.25">
      <c r="A645" s="3">
        <f>-18-1922745434</f>
        <v>-1922745452</v>
      </c>
      <c r="F645" s="3">
        <v>35.61</v>
      </c>
      <c r="G645" s="3">
        <v>2</v>
      </c>
      <c r="I645" s="4">
        <v>43227</v>
      </c>
      <c r="J645" s="4">
        <v>43242</v>
      </c>
      <c r="K645" s="3" t="b">
        <v>1</v>
      </c>
      <c r="L645" s="4">
        <v>43273</v>
      </c>
      <c r="M645" s="5" t="s">
        <v>66</v>
      </c>
      <c r="Q645" s="5" t="s">
        <v>433</v>
      </c>
      <c r="R645" s="5" t="s">
        <v>59</v>
      </c>
      <c r="S645" s="3" t="s">
        <v>60</v>
      </c>
      <c r="T645" s="3">
        <v>308.01</v>
      </c>
      <c r="U645" s="3" t="s">
        <v>54</v>
      </c>
      <c r="V645" s="3" t="s">
        <v>45</v>
      </c>
      <c r="W645" s="3" t="s">
        <v>68</v>
      </c>
      <c r="X645" s="3" t="b">
        <v>1</v>
      </c>
      <c r="Y645" s="3" t="b">
        <v>0</v>
      </c>
      <c r="Z645" s="3" t="s">
        <v>55</v>
      </c>
    </row>
    <row r="646" spans="1:38" x14ac:dyDescent="0.25">
      <c r="A646" s="3">
        <f>-18-1092370396</f>
        <v>-1092370414</v>
      </c>
      <c r="B646" s="3" t="s">
        <v>1656</v>
      </c>
      <c r="D646" s="3" t="s">
        <v>1656</v>
      </c>
      <c r="F646" s="3">
        <v>35.630000000000003</v>
      </c>
      <c r="G646" s="3">
        <v>21</v>
      </c>
      <c r="I646" s="4">
        <v>43242</v>
      </c>
      <c r="J646" s="4">
        <v>43256</v>
      </c>
      <c r="K646" s="3" t="b">
        <v>1</v>
      </c>
      <c r="L646" s="4">
        <v>43256</v>
      </c>
      <c r="Q646" s="5" t="s">
        <v>51</v>
      </c>
      <c r="R646" s="5" t="s">
        <v>52</v>
      </c>
      <c r="S646" s="3" t="s">
        <v>53</v>
      </c>
      <c r="T646" s="3">
        <v>302.39999999999998</v>
      </c>
      <c r="U646" s="3" t="s">
        <v>54</v>
      </c>
      <c r="V646" s="3" t="s">
        <v>45</v>
      </c>
      <c r="W646" s="3" t="s">
        <v>46</v>
      </c>
      <c r="X646" s="3" t="b">
        <v>1</v>
      </c>
      <c r="Y646" s="3" t="b">
        <v>0</v>
      </c>
      <c r="Z646" s="3" t="s">
        <v>55</v>
      </c>
    </row>
    <row r="647" spans="1:38" ht="60" x14ac:dyDescent="0.25">
      <c r="A647" s="3">
        <f>-18-1829606351</f>
        <v>-1829606369</v>
      </c>
      <c r="B647" s="3" t="s">
        <v>1657</v>
      </c>
      <c r="D647" s="3" t="s">
        <v>1657</v>
      </c>
      <c r="F647" s="3">
        <v>35.64</v>
      </c>
      <c r="G647" s="3">
        <v>32</v>
      </c>
      <c r="I647" s="4">
        <v>43370</v>
      </c>
      <c r="J647" s="4">
        <v>43384</v>
      </c>
      <c r="K647" s="3" t="b">
        <v>1</v>
      </c>
      <c r="L647" s="4">
        <v>43378</v>
      </c>
      <c r="Q647" s="5" t="s">
        <v>1658</v>
      </c>
      <c r="R647" s="5" t="s">
        <v>1659</v>
      </c>
      <c r="S647" s="3" t="s">
        <v>60</v>
      </c>
      <c r="T647" s="3">
        <v>308.01</v>
      </c>
      <c r="U647" s="3" t="s">
        <v>54</v>
      </c>
      <c r="V647" s="3" t="s">
        <v>45</v>
      </c>
      <c r="W647" s="3" t="s">
        <v>61</v>
      </c>
      <c r="X647" s="3" t="b">
        <v>1</v>
      </c>
      <c r="Y647" s="3" t="b">
        <v>0</v>
      </c>
      <c r="Z647" s="3" t="s">
        <v>55</v>
      </c>
    </row>
    <row r="648" spans="1:38" x14ac:dyDescent="0.25">
      <c r="A648" s="3">
        <f>-18-1847093402</f>
        <v>-1847093420</v>
      </c>
      <c r="B648" s="3" t="s">
        <v>1660</v>
      </c>
      <c r="D648" s="3" t="s">
        <v>1660</v>
      </c>
      <c r="F648" s="3">
        <v>35.64</v>
      </c>
      <c r="G648" s="3">
        <v>34</v>
      </c>
      <c r="I648" s="4">
        <v>43256</v>
      </c>
      <c r="J648" s="4">
        <v>43270</v>
      </c>
      <c r="K648" s="3" t="b">
        <v>1</v>
      </c>
      <c r="L648" s="4">
        <v>43269</v>
      </c>
      <c r="Q648" s="5" t="s">
        <v>77</v>
      </c>
      <c r="R648" s="5" t="s">
        <v>52</v>
      </c>
      <c r="S648" s="3" t="s">
        <v>42</v>
      </c>
      <c r="T648" s="3" t="s">
        <v>43</v>
      </c>
      <c r="U648" s="3" t="s">
        <v>44</v>
      </c>
      <c r="V648" s="3" t="s">
        <v>45</v>
      </c>
      <c r="W648" s="3" t="s">
        <v>46</v>
      </c>
      <c r="X648" s="3" t="b">
        <v>1</v>
      </c>
      <c r="Y648" s="3" t="b">
        <v>0</v>
      </c>
      <c r="Z648" s="3" t="s">
        <v>55</v>
      </c>
    </row>
    <row r="649" spans="1:38" x14ac:dyDescent="0.25">
      <c r="A649" s="3" t="s">
        <v>1661</v>
      </c>
      <c r="B649" s="3" t="s">
        <v>1662</v>
      </c>
      <c r="D649" s="3" t="s">
        <v>1662</v>
      </c>
      <c r="F649" s="3">
        <v>35.64</v>
      </c>
      <c r="G649" s="3">
        <v>15</v>
      </c>
      <c r="I649" s="4">
        <v>43102</v>
      </c>
      <c r="J649" s="4">
        <v>43140</v>
      </c>
      <c r="K649" s="3" t="b">
        <v>1</v>
      </c>
      <c r="L649" s="4">
        <v>43139</v>
      </c>
      <c r="M649" s="5" t="s">
        <v>1663</v>
      </c>
      <c r="Q649" s="5" t="s">
        <v>1054</v>
      </c>
      <c r="R649" s="5" t="s">
        <v>1662</v>
      </c>
      <c r="S649" s="3" t="s">
        <v>355</v>
      </c>
      <c r="T649" s="3" t="s">
        <v>356</v>
      </c>
      <c r="U649" s="3" t="s">
        <v>44</v>
      </c>
      <c r="V649" s="3" t="s">
        <v>45</v>
      </c>
      <c r="W649" s="3" t="s">
        <v>46</v>
      </c>
      <c r="X649" s="3" t="b">
        <v>1</v>
      </c>
      <c r="Y649" s="3" t="b">
        <v>0</v>
      </c>
      <c r="Z649" s="3" t="s">
        <v>55</v>
      </c>
      <c r="AB649" s="4">
        <v>43102</v>
      </c>
      <c r="AC649" s="4">
        <v>43140</v>
      </c>
      <c r="AE649" s="5" t="s">
        <v>1664</v>
      </c>
      <c r="AF649" s="3" t="s">
        <v>1665</v>
      </c>
      <c r="AL649" s="4">
        <v>43060</v>
      </c>
    </row>
    <row r="650" spans="1:38" ht="30" x14ac:dyDescent="0.25">
      <c r="A650" s="3">
        <f>-18-1476024418</f>
        <v>-1476024436</v>
      </c>
      <c r="B650" s="3" t="s">
        <v>1666</v>
      </c>
      <c r="F650" s="3">
        <v>35.65</v>
      </c>
      <c r="G650" s="3">
        <v>22</v>
      </c>
      <c r="I650" s="4">
        <v>43234</v>
      </c>
      <c r="J650" s="4">
        <v>43248</v>
      </c>
      <c r="K650" s="3" t="b">
        <v>1</v>
      </c>
      <c r="L650" s="4">
        <v>43256</v>
      </c>
      <c r="M650" s="5" t="s">
        <v>66</v>
      </c>
      <c r="Q650" s="5" t="s">
        <v>1667</v>
      </c>
      <c r="R650" s="5" t="s">
        <v>52</v>
      </c>
      <c r="S650" s="3" t="s">
        <v>154</v>
      </c>
      <c r="T650" s="3">
        <v>302.01</v>
      </c>
      <c r="U650" s="3" t="s">
        <v>54</v>
      </c>
      <c r="V650" s="3" t="s">
        <v>45</v>
      </c>
      <c r="W650" s="3" t="s">
        <v>68</v>
      </c>
      <c r="X650" s="3" t="b">
        <v>1</v>
      </c>
      <c r="Y650" s="3" t="b">
        <v>0</v>
      </c>
      <c r="Z650" s="3" t="s">
        <v>55</v>
      </c>
    </row>
    <row r="651" spans="1:38" x14ac:dyDescent="0.25">
      <c r="A651" s="3">
        <f>-18-1636385662</f>
        <v>-1636385680</v>
      </c>
      <c r="B651" s="3" t="s">
        <v>1668</v>
      </c>
      <c r="D651" s="3" t="s">
        <v>1668</v>
      </c>
      <c r="F651" s="3">
        <v>35.65</v>
      </c>
      <c r="G651" s="3">
        <v>9</v>
      </c>
      <c r="I651" s="4">
        <v>43242</v>
      </c>
      <c r="J651" s="4">
        <v>43256</v>
      </c>
      <c r="K651" s="3" t="b">
        <v>1</v>
      </c>
      <c r="L651" s="4">
        <v>43255</v>
      </c>
      <c r="Q651" s="5" t="s">
        <v>51</v>
      </c>
      <c r="R651" s="5" t="s">
        <v>52</v>
      </c>
      <c r="S651" s="3" t="s">
        <v>53</v>
      </c>
      <c r="T651" s="3">
        <v>302.39999999999998</v>
      </c>
      <c r="U651" s="3" t="s">
        <v>54</v>
      </c>
      <c r="V651" s="3" t="s">
        <v>45</v>
      </c>
      <c r="W651" s="3" t="s">
        <v>46</v>
      </c>
      <c r="X651" s="3" t="b">
        <v>1</v>
      </c>
      <c r="Y651" s="3" t="b">
        <v>0</v>
      </c>
      <c r="Z651" s="3" t="s">
        <v>55</v>
      </c>
    </row>
    <row r="652" spans="1:38" x14ac:dyDescent="0.25">
      <c r="A652" s="3" t="s">
        <v>1669</v>
      </c>
      <c r="B652" s="3" t="s">
        <v>1666</v>
      </c>
      <c r="D652" s="3" t="s">
        <v>1666</v>
      </c>
      <c r="F652" s="3">
        <v>35.65</v>
      </c>
      <c r="G652" s="3">
        <v>22</v>
      </c>
      <c r="I652" s="4">
        <v>43137</v>
      </c>
      <c r="J652" s="4">
        <v>43172</v>
      </c>
      <c r="K652" s="3" t="b">
        <v>1</v>
      </c>
      <c r="L652" s="4">
        <v>43180</v>
      </c>
      <c r="M652" s="5" t="s">
        <v>135</v>
      </c>
      <c r="Q652" s="5" t="s">
        <v>1670</v>
      </c>
      <c r="R652" s="5" t="s">
        <v>1671</v>
      </c>
      <c r="S652" s="3" t="s">
        <v>154</v>
      </c>
      <c r="T652" s="3">
        <v>302.01</v>
      </c>
      <c r="U652" s="3" t="s">
        <v>54</v>
      </c>
      <c r="V652" s="3" t="s">
        <v>45</v>
      </c>
      <c r="W652" s="3" t="s">
        <v>68</v>
      </c>
      <c r="X652" s="3" t="b">
        <v>1</v>
      </c>
      <c r="Y652" s="3" t="b">
        <v>0</v>
      </c>
      <c r="Z652" s="3" t="s">
        <v>55</v>
      </c>
      <c r="AL652" s="4">
        <v>43137</v>
      </c>
    </row>
    <row r="653" spans="1:38" x14ac:dyDescent="0.25">
      <c r="A653" s="3" t="s">
        <v>1672</v>
      </c>
      <c r="B653" s="3" t="s">
        <v>1673</v>
      </c>
      <c r="D653" s="3" t="s">
        <v>1673</v>
      </c>
      <c r="F653" s="3">
        <v>35.67</v>
      </c>
      <c r="G653" s="3">
        <v>10</v>
      </c>
      <c r="I653" s="4">
        <v>43123</v>
      </c>
      <c r="J653" s="4">
        <v>43137</v>
      </c>
      <c r="K653" s="3" t="b">
        <v>1</v>
      </c>
      <c r="L653" s="4">
        <v>43137</v>
      </c>
      <c r="M653" s="5" t="s">
        <v>1674</v>
      </c>
      <c r="Q653" s="5" t="s">
        <v>1054</v>
      </c>
      <c r="R653" s="5" t="s">
        <v>1673</v>
      </c>
      <c r="S653" s="3" t="s">
        <v>355</v>
      </c>
      <c r="T653" s="3" t="s">
        <v>356</v>
      </c>
      <c r="U653" s="3" t="s">
        <v>44</v>
      </c>
      <c r="V653" s="3" t="s">
        <v>45</v>
      </c>
      <c r="W653" s="3" t="s">
        <v>46</v>
      </c>
      <c r="X653" s="3" t="b">
        <v>1</v>
      </c>
      <c r="Y653" s="3" t="b">
        <v>0</v>
      </c>
      <c r="Z653" s="3" t="s">
        <v>55</v>
      </c>
      <c r="AL653" s="4">
        <v>43123</v>
      </c>
    </row>
    <row r="654" spans="1:38" x14ac:dyDescent="0.25">
      <c r="A654" s="3">
        <f>-18-1137933682</f>
        <v>-1137933700</v>
      </c>
      <c r="B654" s="3" t="s">
        <v>1675</v>
      </c>
      <c r="D654" s="3" t="s">
        <v>1675</v>
      </c>
      <c r="F654" s="3">
        <v>35.68</v>
      </c>
      <c r="G654" s="3">
        <v>3</v>
      </c>
      <c r="I654" s="4">
        <v>43243</v>
      </c>
      <c r="J654" s="4">
        <v>43257</v>
      </c>
      <c r="K654" s="3" t="b">
        <v>1</v>
      </c>
      <c r="L654" s="4">
        <v>43257</v>
      </c>
      <c r="Q654" s="5" t="s">
        <v>51</v>
      </c>
      <c r="R654" s="5" t="s">
        <v>52</v>
      </c>
      <c r="S654" s="3" t="s">
        <v>53</v>
      </c>
      <c r="T654" s="3">
        <v>302.39999999999998</v>
      </c>
      <c r="U654" s="3" t="s">
        <v>54</v>
      </c>
      <c r="V654" s="3" t="s">
        <v>45</v>
      </c>
      <c r="W654" s="3" t="s">
        <v>46</v>
      </c>
      <c r="X654" s="3" t="b">
        <v>1</v>
      </c>
      <c r="Y654" s="3" t="b">
        <v>0</v>
      </c>
      <c r="Z654" s="3" t="s">
        <v>55</v>
      </c>
    </row>
    <row r="655" spans="1:38" x14ac:dyDescent="0.25">
      <c r="A655" s="3" t="s">
        <v>1676</v>
      </c>
      <c r="B655" s="3" t="s">
        <v>1677</v>
      </c>
      <c r="D655" s="3" t="s">
        <v>1677</v>
      </c>
      <c r="F655" s="3">
        <v>35.69</v>
      </c>
      <c r="G655" s="3">
        <v>10</v>
      </c>
      <c r="I655" s="4">
        <v>43137</v>
      </c>
      <c r="J655" s="4">
        <v>43151</v>
      </c>
      <c r="K655" s="3" t="b">
        <v>1</v>
      </c>
      <c r="L655" s="4">
        <v>43151</v>
      </c>
      <c r="M655" s="5" t="s">
        <v>66</v>
      </c>
      <c r="Q655" s="5" t="s">
        <v>1678</v>
      </c>
      <c r="S655" s="3" t="s">
        <v>154</v>
      </c>
      <c r="T655" s="3">
        <v>302.01</v>
      </c>
      <c r="U655" s="3" t="s">
        <v>54</v>
      </c>
      <c r="V655" s="3" t="s">
        <v>45</v>
      </c>
      <c r="W655" s="3" t="s">
        <v>68</v>
      </c>
      <c r="X655" s="3" t="b">
        <v>1</v>
      </c>
      <c r="Y655" s="3" t="b">
        <v>0</v>
      </c>
      <c r="Z655" s="3" t="s">
        <v>55</v>
      </c>
      <c r="AL655" s="4">
        <v>43137</v>
      </c>
    </row>
    <row r="656" spans="1:38" x14ac:dyDescent="0.25">
      <c r="A656" s="3" t="s">
        <v>1679</v>
      </c>
      <c r="B656" s="3" t="s">
        <v>1677</v>
      </c>
      <c r="D656" s="3" t="s">
        <v>1677</v>
      </c>
      <c r="F656" s="3">
        <v>35.69</v>
      </c>
      <c r="G656" s="3">
        <v>10</v>
      </c>
      <c r="I656" s="4">
        <v>43137</v>
      </c>
      <c r="J656" s="4">
        <v>43151</v>
      </c>
      <c r="K656" s="3" t="b">
        <v>1</v>
      </c>
      <c r="L656" s="4">
        <v>43151</v>
      </c>
      <c r="M656" s="5" t="s">
        <v>66</v>
      </c>
      <c r="Q656" s="5" t="s">
        <v>1680</v>
      </c>
      <c r="R656" s="5" t="s">
        <v>1681</v>
      </c>
      <c r="S656" s="3" t="s">
        <v>277</v>
      </c>
      <c r="T656" s="3">
        <v>302.8</v>
      </c>
      <c r="U656" s="3" t="s">
        <v>54</v>
      </c>
      <c r="V656" s="3" t="s">
        <v>45</v>
      </c>
      <c r="W656" s="3" t="s">
        <v>68</v>
      </c>
      <c r="X656" s="3" t="b">
        <v>1</v>
      </c>
      <c r="Y656" s="3" t="b">
        <v>0</v>
      </c>
      <c r="Z656" s="3" t="s">
        <v>55</v>
      </c>
      <c r="AL656" s="4">
        <v>43137</v>
      </c>
    </row>
    <row r="657" spans="1:38" x14ac:dyDescent="0.25">
      <c r="A657" s="3">
        <f>-18-1496961319</f>
        <v>-1496961337</v>
      </c>
      <c r="B657" s="3" t="s">
        <v>1682</v>
      </c>
      <c r="D657" s="3" t="s">
        <v>1682</v>
      </c>
      <c r="F657" s="3">
        <v>35.69</v>
      </c>
      <c r="G657" s="3">
        <v>11</v>
      </c>
      <c r="I657" s="4">
        <v>43242</v>
      </c>
      <c r="J657" s="4">
        <v>43256</v>
      </c>
      <c r="K657" s="3" t="b">
        <v>1</v>
      </c>
      <c r="L657" s="4">
        <v>43256</v>
      </c>
      <c r="Q657" s="5" t="s">
        <v>51</v>
      </c>
      <c r="R657" s="5" t="s">
        <v>52</v>
      </c>
      <c r="S657" s="3" t="s">
        <v>53</v>
      </c>
      <c r="T657" s="3">
        <v>302.39999999999998</v>
      </c>
      <c r="U657" s="3" t="s">
        <v>54</v>
      </c>
      <c r="V657" s="3" t="s">
        <v>45</v>
      </c>
      <c r="W657" s="3" t="s">
        <v>46</v>
      </c>
      <c r="X657" s="3" t="b">
        <v>1</v>
      </c>
      <c r="Y657" s="3" t="b">
        <v>0</v>
      </c>
      <c r="Z657" s="3" t="s">
        <v>55</v>
      </c>
    </row>
    <row r="658" spans="1:38" x14ac:dyDescent="0.25">
      <c r="A658" s="3">
        <f>-18-1305273714</f>
        <v>-1305273732</v>
      </c>
      <c r="B658" s="3" t="s">
        <v>1683</v>
      </c>
      <c r="D658" s="3" t="s">
        <v>1683</v>
      </c>
      <c r="F658" s="3">
        <v>35.69</v>
      </c>
      <c r="G658" s="3">
        <v>8</v>
      </c>
      <c r="I658" s="4">
        <v>43242</v>
      </c>
      <c r="J658" s="4">
        <v>43256</v>
      </c>
      <c r="K658" s="3" t="b">
        <v>1</v>
      </c>
      <c r="L658" s="4">
        <v>43256</v>
      </c>
      <c r="Q658" s="5" t="s">
        <v>51</v>
      </c>
      <c r="R658" s="5" t="s">
        <v>52</v>
      </c>
      <c r="S658" s="3" t="s">
        <v>53</v>
      </c>
      <c r="T658" s="3">
        <v>302.39999999999998</v>
      </c>
      <c r="U658" s="3" t="s">
        <v>54</v>
      </c>
      <c r="V658" s="3" t="s">
        <v>45</v>
      </c>
      <c r="W658" s="3" t="s">
        <v>46</v>
      </c>
      <c r="X658" s="3" t="b">
        <v>1</v>
      </c>
      <c r="Y658" s="3" t="b">
        <v>0</v>
      </c>
      <c r="Z658" s="3" t="s">
        <v>55</v>
      </c>
    </row>
    <row r="659" spans="1:38" x14ac:dyDescent="0.25">
      <c r="A659" s="3">
        <f>-18-1794232950</f>
        <v>-1794232968</v>
      </c>
      <c r="B659" s="3" t="s">
        <v>1684</v>
      </c>
      <c r="D659" s="3" t="s">
        <v>1684</v>
      </c>
      <c r="F659" s="3">
        <v>35.69</v>
      </c>
      <c r="G659" s="3">
        <v>13</v>
      </c>
      <c r="I659" s="4">
        <v>43243</v>
      </c>
      <c r="J659" s="4">
        <v>43257</v>
      </c>
      <c r="K659" s="3" t="b">
        <v>1</v>
      </c>
      <c r="L659" s="4">
        <v>43257</v>
      </c>
      <c r="Q659" s="5" t="s">
        <v>51</v>
      </c>
      <c r="R659" s="5" t="s">
        <v>52</v>
      </c>
      <c r="S659" s="3" t="s">
        <v>53</v>
      </c>
      <c r="T659" s="3">
        <v>302.39999999999998</v>
      </c>
      <c r="U659" s="3" t="s">
        <v>54</v>
      </c>
      <c r="V659" s="3" t="s">
        <v>45</v>
      </c>
      <c r="W659" s="3" t="s">
        <v>46</v>
      </c>
      <c r="X659" s="3" t="b">
        <v>1</v>
      </c>
      <c r="Y659" s="3" t="b">
        <v>0</v>
      </c>
      <c r="Z659" s="3" t="s">
        <v>55</v>
      </c>
    </row>
    <row r="660" spans="1:38" x14ac:dyDescent="0.25">
      <c r="A660" s="3">
        <f>-18-1483162268</f>
        <v>-1483162286</v>
      </c>
      <c r="B660" s="3" t="s">
        <v>1685</v>
      </c>
      <c r="D660" s="3" t="s">
        <v>1685</v>
      </c>
      <c r="F660" s="3">
        <v>35.700000000000003</v>
      </c>
      <c r="G660" s="3">
        <v>57</v>
      </c>
      <c r="I660" s="4">
        <v>43158</v>
      </c>
      <c r="J660" s="4">
        <v>43298</v>
      </c>
      <c r="K660" s="3" t="b">
        <v>1</v>
      </c>
      <c r="L660" s="4">
        <v>43298</v>
      </c>
      <c r="M660" s="5" t="s">
        <v>66</v>
      </c>
      <c r="Q660" s="5" t="s">
        <v>378</v>
      </c>
      <c r="R660" s="5" t="s">
        <v>52</v>
      </c>
      <c r="S660" s="3" t="s">
        <v>154</v>
      </c>
      <c r="T660" s="3">
        <v>302.01</v>
      </c>
      <c r="U660" s="3" t="s">
        <v>54</v>
      </c>
      <c r="V660" s="3" t="s">
        <v>45</v>
      </c>
      <c r="W660" s="3" t="s">
        <v>68</v>
      </c>
      <c r="X660" s="3" t="b">
        <v>1</v>
      </c>
      <c r="Y660" s="3" t="b">
        <v>0</v>
      </c>
      <c r="Z660" s="3" t="s">
        <v>55</v>
      </c>
    </row>
    <row r="661" spans="1:38" x14ac:dyDescent="0.25">
      <c r="A661" s="3" t="s">
        <v>1686</v>
      </c>
      <c r="B661" s="3" t="s">
        <v>1687</v>
      </c>
      <c r="D661" s="3" t="s">
        <v>1687</v>
      </c>
      <c r="F661" s="3">
        <v>35.700000000000003</v>
      </c>
      <c r="G661" s="3">
        <v>5</v>
      </c>
      <c r="I661" s="4">
        <v>43299</v>
      </c>
      <c r="J661" s="4">
        <v>43312</v>
      </c>
      <c r="K661" s="3" t="b">
        <v>1</v>
      </c>
      <c r="L661" s="4">
        <v>43306</v>
      </c>
      <c r="Q661" s="5" t="s">
        <v>1688</v>
      </c>
      <c r="R661" s="5" t="s">
        <v>1689</v>
      </c>
      <c r="S661" s="3" t="s">
        <v>73</v>
      </c>
      <c r="T661" s="3" t="s">
        <v>74</v>
      </c>
      <c r="U661" s="3" t="s">
        <v>44</v>
      </c>
      <c r="V661" s="3" t="s">
        <v>45</v>
      </c>
      <c r="W661" s="3" t="s">
        <v>61</v>
      </c>
      <c r="X661" s="3" t="b">
        <v>1</v>
      </c>
      <c r="Y661" s="3" t="b">
        <v>0</v>
      </c>
      <c r="Z661" s="3" t="s">
        <v>55</v>
      </c>
      <c r="AL661" s="4">
        <v>43299</v>
      </c>
    </row>
    <row r="662" spans="1:38" x14ac:dyDescent="0.25">
      <c r="A662" s="3">
        <f>-18-1866293384</f>
        <v>-1866293402</v>
      </c>
      <c r="B662" s="3" t="s">
        <v>1690</v>
      </c>
      <c r="D662" s="3" t="s">
        <v>1690</v>
      </c>
      <c r="F662" s="3">
        <v>35.700000000000003</v>
      </c>
      <c r="G662" s="3">
        <v>129</v>
      </c>
      <c r="I662" s="4">
        <v>43342</v>
      </c>
      <c r="J662" s="4">
        <v>43356</v>
      </c>
      <c r="K662" s="3" t="b">
        <v>1</v>
      </c>
      <c r="L662" s="4">
        <v>43356</v>
      </c>
      <c r="Q662" s="5" t="s">
        <v>51</v>
      </c>
      <c r="R662" s="5" t="s">
        <v>52</v>
      </c>
      <c r="S662" s="3" t="s">
        <v>53</v>
      </c>
      <c r="T662" s="3">
        <v>302.39999999999998</v>
      </c>
      <c r="U662" s="3" t="s">
        <v>54</v>
      </c>
      <c r="V662" s="3" t="s">
        <v>45</v>
      </c>
      <c r="W662" s="3" t="s">
        <v>61</v>
      </c>
      <c r="X662" s="3" t="b">
        <v>1</v>
      </c>
      <c r="Y662" s="3" t="b">
        <v>0</v>
      </c>
      <c r="Z662" s="3" t="s">
        <v>55</v>
      </c>
    </row>
    <row r="663" spans="1:38" x14ac:dyDescent="0.25">
      <c r="A663" s="3">
        <f>-18-1218113347</f>
        <v>-1218113365</v>
      </c>
      <c r="B663" s="3" t="s">
        <v>1691</v>
      </c>
      <c r="D663" s="3" t="s">
        <v>1691</v>
      </c>
      <c r="F663" s="3">
        <v>35.700000000000003</v>
      </c>
      <c r="G663" s="3">
        <v>154</v>
      </c>
      <c r="I663" s="4">
        <v>43243</v>
      </c>
      <c r="J663" s="4">
        <v>43257</v>
      </c>
      <c r="K663" s="3" t="b">
        <v>1</v>
      </c>
      <c r="L663" s="4">
        <v>43256</v>
      </c>
      <c r="Q663" s="5" t="s">
        <v>51</v>
      </c>
      <c r="R663" s="5" t="s">
        <v>52</v>
      </c>
      <c r="S663" s="3" t="s">
        <v>53</v>
      </c>
      <c r="T663" s="3">
        <v>302.39999999999998</v>
      </c>
      <c r="U663" s="3" t="s">
        <v>54</v>
      </c>
      <c r="V663" s="3" t="s">
        <v>45</v>
      </c>
      <c r="W663" s="3" t="s">
        <v>46</v>
      </c>
      <c r="X663" s="3" t="b">
        <v>1</v>
      </c>
      <c r="Y663" s="3" t="b">
        <v>0</v>
      </c>
      <c r="Z663" s="3" t="s">
        <v>55</v>
      </c>
    </row>
    <row r="664" spans="1:38" x14ac:dyDescent="0.25">
      <c r="A664" s="3">
        <f>-18-1653955594</f>
        <v>-1653955612</v>
      </c>
      <c r="B664" s="3" t="s">
        <v>1692</v>
      </c>
      <c r="D664" s="3" t="s">
        <v>1692</v>
      </c>
      <c r="F664" s="3">
        <v>35.700000000000003</v>
      </c>
      <c r="G664" s="3">
        <v>58</v>
      </c>
      <c r="I664" s="4">
        <v>43158</v>
      </c>
      <c r="J664" s="4">
        <v>43173</v>
      </c>
      <c r="K664" s="3" t="b">
        <v>1</v>
      </c>
      <c r="L664" s="4">
        <v>43186</v>
      </c>
      <c r="M664" s="5" t="s">
        <v>66</v>
      </c>
      <c r="Q664" s="5" t="s">
        <v>378</v>
      </c>
      <c r="R664" s="5" t="s">
        <v>52</v>
      </c>
      <c r="S664" s="3" t="s">
        <v>154</v>
      </c>
      <c r="T664" s="3">
        <v>302.01</v>
      </c>
      <c r="U664" s="3" t="s">
        <v>54</v>
      </c>
      <c r="V664" s="3" t="s">
        <v>45</v>
      </c>
      <c r="W664" s="3" t="s">
        <v>68</v>
      </c>
      <c r="X664" s="3" t="b">
        <v>1</v>
      </c>
      <c r="Y664" s="3" t="b">
        <v>0</v>
      </c>
      <c r="Z664" s="3" t="s">
        <v>55</v>
      </c>
    </row>
    <row r="665" spans="1:38" ht="30" x14ac:dyDescent="0.25">
      <c r="A665" s="3">
        <f>-18-1347440399</f>
        <v>-1347440417</v>
      </c>
      <c r="B665" s="3" t="s">
        <v>1692</v>
      </c>
      <c r="F665" s="3">
        <v>35.700000000000003</v>
      </c>
      <c r="G665" s="3">
        <v>58</v>
      </c>
      <c r="I665" s="4">
        <v>43234</v>
      </c>
      <c r="J665" s="4">
        <v>43273</v>
      </c>
      <c r="K665" s="3" t="b">
        <v>1</v>
      </c>
      <c r="L665" s="4">
        <v>43276</v>
      </c>
      <c r="M665" s="5" t="s">
        <v>66</v>
      </c>
      <c r="Q665" s="5" t="s">
        <v>1693</v>
      </c>
      <c r="R665" s="5" t="s">
        <v>52</v>
      </c>
      <c r="S665" s="3" t="s">
        <v>154</v>
      </c>
      <c r="T665" s="3">
        <v>302.01</v>
      </c>
      <c r="U665" s="3" t="s">
        <v>54</v>
      </c>
      <c r="V665" s="3" t="s">
        <v>45</v>
      </c>
      <c r="W665" s="3" t="s">
        <v>68</v>
      </c>
      <c r="X665" s="3" t="b">
        <v>1</v>
      </c>
      <c r="Y665" s="3" t="b">
        <v>0</v>
      </c>
      <c r="Z665" s="3" t="s">
        <v>55</v>
      </c>
    </row>
    <row r="666" spans="1:38" x14ac:dyDescent="0.25">
      <c r="A666" s="3">
        <f>-18-1432022928</f>
        <v>-1432022946</v>
      </c>
      <c r="B666" s="3" t="s">
        <v>1694</v>
      </c>
      <c r="D666" s="3" t="s">
        <v>1694</v>
      </c>
      <c r="F666" s="3">
        <v>35.700000000000003</v>
      </c>
      <c r="G666" s="3">
        <v>55</v>
      </c>
      <c r="I666" s="4">
        <v>43171</v>
      </c>
      <c r="J666" s="4">
        <v>43186</v>
      </c>
      <c r="K666" s="3" t="b">
        <v>1</v>
      </c>
      <c r="L666" s="4">
        <v>43186</v>
      </c>
      <c r="M666" s="5" t="s">
        <v>66</v>
      </c>
      <c r="Q666" s="5" t="s">
        <v>1695</v>
      </c>
      <c r="R666" s="5" t="s">
        <v>59</v>
      </c>
      <c r="S666" s="3" t="s">
        <v>60</v>
      </c>
      <c r="T666" s="3">
        <v>308.01</v>
      </c>
      <c r="U666" s="3" t="s">
        <v>54</v>
      </c>
      <c r="V666" s="3" t="s">
        <v>45</v>
      </c>
      <c r="W666" s="3" t="s">
        <v>68</v>
      </c>
      <c r="X666" s="3" t="b">
        <v>1</v>
      </c>
      <c r="Y666" s="3" t="b">
        <v>0</v>
      </c>
      <c r="Z666" s="3" t="s">
        <v>55</v>
      </c>
    </row>
    <row r="667" spans="1:38" x14ac:dyDescent="0.25">
      <c r="A667" s="3">
        <f>-18-1362967383</f>
        <v>-1362967401</v>
      </c>
      <c r="B667" s="3" t="s">
        <v>1696</v>
      </c>
      <c r="D667" s="3" t="s">
        <v>1696</v>
      </c>
      <c r="F667" s="3">
        <v>35.72</v>
      </c>
      <c r="G667" s="3">
        <v>3</v>
      </c>
      <c r="I667" s="4">
        <v>43242</v>
      </c>
      <c r="J667" s="4">
        <v>43256</v>
      </c>
      <c r="K667" s="3" t="b">
        <v>1</v>
      </c>
      <c r="L667" s="4">
        <v>43255</v>
      </c>
      <c r="Q667" s="5" t="s">
        <v>51</v>
      </c>
      <c r="R667" s="5" t="s">
        <v>52</v>
      </c>
      <c r="S667" s="3" t="s">
        <v>53</v>
      </c>
      <c r="T667" s="3">
        <v>302.39999999999998</v>
      </c>
      <c r="U667" s="3" t="s">
        <v>54</v>
      </c>
      <c r="V667" s="3" t="s">
        <v>45</v>
      </c>
      <c r="W667" s="3" t="s">
        <v>46</v>
      </c>
      <c r="X667" s="3" t="b">
        <v>1</v>
      </c>
      <c r="Y667" s="3" t="b">
        <v>0</v>
      </c>
      <c r="Z667" s="3" t="s">
        <v>55</v>
      </c>
    </row>
    <row r="668" spans="1:38" x14ac:dyDescent="0.25">
      <c r="A668" s="3">
        <f>-18-1284259231</f>
        <v>-1284259249</v>
      </c>
      <c r="B668" s="3" t="s">
        <v>1697</v>
      </c>
      <c r="D668" s="3" t="s">
        <v>1697</v>
      </c>
      <c r="F668" s="3">
        <v>35.729999999999997</v>
      </c>
      <c r="G668" s="3">
        <v>27</v>
      </c>
      <c r="I668" s="4">
        <v>43242</v>
      </c>
      <c r="J668" s="4">
        <v>43256</v>
      </c>
      <c r="K668" s="3" t="b">
        <v>1</v>
      </c>
      <c r="L668" s="4">
        <v>43255</v>
      </c>
      <c r="Q668" s="5" t="s">
        <v>51</v>
      </c>
      <c r="R668" s="5" t="s">
        <v>52</v>
      </c>
      <c r="S668" s="3" t="s">
        <v>53</v>
      </c>
      <c r="T668" s="3">
        <v>302.39999999999998</v>
      </c>
      <c r="U668" s="3" t="s">
        <v>54</v>
      </c>
      <c r="V668" s="3" t="s">
        <v>45</v>
      </c>
      <c r="W668" s="3" t="s">
        <v>46</v>
      </c>
      <c r="X668" s="3" t="b">
        <v>1</v>
      </c>
      <c r="Y668" s="3" t="b">
        <v>0</v>
      </c>
      <c r="Z668" s="3" t="s">
        <v>55</v>
      </c>
    </row>
    <row r="669" spans="1:38" ht="45" x14ac:dyDescent="0.25">
      <c r="A669" s="3" t="s">
        <v>1698</v>
      </c>
      <c r="B669" s="3" t="s">
        <v>1699</v>
      </c>
      <c r="D669" s="3" t="s">
        <v>1699</v>
      </c>
      <c r="F669" s="3">
        <v>35.729999999999997</v>
      </c>
      <c r="G669" s="3">
        <v>6</v>
      </c>
      <c r="I669" s="4">
        <v>43320</v>
      </c>
      <c r="J669" s="4">
        <v>43384</v>
      </c>
      <c r="K669" s="3" t="b">
        <v>1</v>
      </c>
      <c r="L669" s="4">
        <v>43382</v>
      </c>
      <c r="Q669" s="5" t="s">
        <v>1700</v>
      </c>
      <c r="R669" s="5" t="s">
        <v>1699</v>
      </c>
      <c r="S669" s="3" t="s">
        <v>667</v>
      </c>
      <c r="T669" s="3" t="s">
        <v>668</v>
      </c>
      <c r="U669" s="3" t="s">
        <v>44</v>
      </c>
      <c r="V669" s="3" t="s">
        <v>45</v>
      </c>
      <c r="W669" s="3" t="s">
        <v>61</v>
      </c>
      <c r="X669" s="3" t="b">
        <v>1</v>
      </c>
      <c r="Y669" s="3" t="b">
        <v>0</v>
      </c>
      <c r="Z669" s="3" t="s">
        <v>55</v>
      </c>
      <c r="AL669" s="4">
        <v>43320</v>
      </c>
    </row>
    <row r="670" spans="1:38" ht="30" x14ac:dyDescent="0.25">
      <c r="A670" s="3" t="s">
        <v>1701</v>
      </c>
      <c r="B670" s="3" t="s">
        <v>1702</v>
      </c>
      <c r="D670" s="3" t="s">
        <v>1702</v>
      </c>
      <c r="F670" s="3">
        <v>35.729999999999997</v>
      </c>
      <c r="G670" s="3">
        <v>5</v>
      </c>
      <c r="I670" s="4">
        <v>43229</v>
      </c>
      <c r="J670" s="4">
        <v>43265</v>
      </c>
      <c r="K670" s="3" t="b">
        <v>1</v>
      </c>
      <c r="L670" s="4">
        <v>43283</v>
      </c>
      <c r="Q670" s="2" t="s">
        <v>2538</v>
      </c>
      <c r="R670" s="5" t="s">
        <v>1702</v>
      </c>
      <c r="S670" s="3" t="s">
        <v>42</v>
      </c>
      <c r="T670" s="3" t="s">
        <v>43</v>
      </c>
      <c r="U670" s="3" t="s">
        <v>44</v>
      </c>
      <c r="V670" s="3" t="s">
        <v>45</v>
      </c>
      <c r="W670" s="3" t="s">
        <v>46</v>
      </c>
      <c r="X670" s="3" t="b">
        <v>1</v>
      </c>
      <c r="Y670" s="3" t="b">
        <v>0</v>
      </c>
      <c r="Z670" s="3" t="s">
        <v>55</v>
      </c>
      <c r="AB670" s="4">
        <v>43227</v>
      </c>
      <c r="AF670" s="3" t="s">
        <v>1703</v>
      </c>
      <c r="AL670" s="4">
        <v>43229</v>
      </c>
    </row>
    <row r="671" spans="1:38" x14ac:dyDescent="0.25">
      <c r="A671" s="3">
        <f>-18-1703266846</f>
        <v>-1703266864</v>
      </c>
      <c r="B671" s="3" t="s">
        <v>1704</v>
      </c>
      <c r="D671" s="3" t="s">
        <v>1704</v>
      </c>
      <c r="F671" s="3">
        <v>35.729999999999997</v>
      </c>
      <c r="G671" s="3">
        <v>23</v>
      </c>
      <c r="I671" s="4">
        <v>43229</v>
      </c>
      <c r="J671" s="4">
        <v>43230</v>
      </c>
      <c r="K671" s="3" t="b">
        <v>1</v>
      </c>
      <c r="L671" s="4">
        <v>43229</v>
      </c>
      <c r="M671" s="5" t="s">
        <v>66</v>
      </c>
      <c r="Q671" s="5" t="s">
        <v>1705</v>
      </c>
      <c r="R671" s="5" t="s">
        <v>441</v>
      </c>
      <c r="S671" s="3" t="s">
        <v>355</v>
      </c>
      <c r="T671" s="3" t="s">
        <v>356</v>
      </c>
      <c r="U671" s="3" t="s">
        <v>44</v>
      </c>
      <c r="V671" s="3" t="s">
        <v>45</v>
      </c>
      <c r="W671" s="3" t="s">
        <v>68</v>
      </c>
      <c r="X671" s="3" t="b">
        <v>1</v>
      </c>
      <c r="Y671" s="3" t="b">
        <v>0</v>
      </c>
      <c r="Z671" s="3" t="s">
        <v>55</v>
      </c>
    </row>
    <row r="672" spans="1:38" ht="75" x14ac:dyDescent="0.25">
      <c r="A672" s="3" t="s">
        <v>1706</v>
      </c>
      <c r="B672" s="3" t="s">
        <v>1702</v>
      </c>
      <c r="D672" s="3" t="s">
        <v>1702</v>
      </c>
      <c r="F672" s="3">
        <v>35.729999999999997</v>
      </c>
      <c r="G672" s="3">
        <v>5</v>
      </c>
      <c r="I672" s="4">
        <v>43312</v>
      </c>
      <c r="J672" s="4">
        <v>43326</v>
      </c>
      <c r="K672" s="3" t="b">
        <v>1</v>
      </c>
      <c r="L672" s="4">
        <v>43339</v>
      </c>
      <c r="O672" s="6" t="s">
        <v>2529</v>
      </c>
      <c r="Q672" s="5" t="s">
        <v>1707</v>
      </c>
      <c r="S672" s="3" t="s">
        <v>154</v>
      </c>
      <c r="T672" s="3">
        <v>302.01</v>
      </c>
      <c r="U672" s="3" t="s">
        <v>54</v>
      </c>
      <c r="V672" s="3" t="s">
        <v>45</v>
      </c>
      <c r="W672" s="3" t="s">
        <v>46</v>
      </c>
      <c r="X672" s="3" t="b">
        <v>1</v>
      </c>
      <c r="Y672" s="3" t="b">
        <v>0</v>
      </c>
      <c r="Z672" s="3" t="s">
        <v>62</v>
      </c>
      <c r="AA672" s="3">
        <v>7731</v>
      </c>
      <c r="AL672" s="4">
        <v>43312</v>
      </c>
    </row>
    <row r="673" spans="1:38" x14ac:dyDescent="0.25">
      <c r="A673" s="3">
        <f>-18-1178013146</f>
        <v>-1178013164</v>
      </c>
      <c r="B673" s="3" t="s">
        <v>1708</v>
      </c>
      <c r="D673" s="3" t="s">
        <v>1708</v>
      </c>
      <c r="F673" s="3">
        <v>35.75</v>
      </c>
      <c r="G673" s="3">
        <v>2</v>
      </c>
      <c r="I673" s="4">
        <v>43242</v>
      </c>
      <c r="J673" s="4">
        <v>43256</v>
      </c>
      <c r="K673" s="3" t="b">
        <v>1</v>
      </c>
      <c r="L673" s="4">
        <v>43255</v>
      </c>
      <c r="Q673" s="5" t="s">
        <v>51</v>
      </c>
      <c r="R673" s="5" t="s">
        <v>52</v>
      </c>
      <c r="S673" s="3" t="s">
        <v>53</v>
      </c>
      <c r="T673" s="3">
        <v>302.39999999999998</v>
      </c>
      <c r="U673" s="3" t="s">
        <v>54</v>
      </c>
      <c r="V673" s="3" t="s">
        <v>45</v>
      </c>
      <c r="W673" s="3" t="s">
        <v>46</v>
      </c>
      <c r="X673" s="3" t="b">
        <v>1</v>
      </c>
      <c r="Y673" s="3" t="b">
        <v>0</v>
      </c>
      <c r="Z673" s="3" t="s">
        <v>55</v>
      </c>
    </row>
    <row r="674" spans="1:38" x14ac:dyDescent="0.25">
      <c r="A674" s="3">
        <f>-18-1402153490</f>
        <v>-1402153508</v>
      </c>
      <c r="B674" s="3" t="s">
        <v>1709</v>
      </c>
      <c r="D674" s="3" t="s">
        <v>1709</v>
      </c>
      <c r="F674" s="3">
        <v>35.75</v>
      </c>
      <c r="G674" s="3">
        <v>3</v>
      </c>
      <c r="I674" s="4">
        <v>43242</v>
      </c>
      <c r="J674" s="4">
        <v>43256</v>
      </c>
      <c r="K674" s="3" t="b">
        <v>1</v>
      </c>
      <c r="L674" s="4">
        <v>43255</v>
      </c>
      <c r="Q674" s="5" t="s">
        <v>51</v>
      </c>
      <c r="R674" s="5" t="s">
        <v>52</v>
      </c>
      <c r="S674" s="3" t="s">
        <v>53</v>
      </c>
      <c r="T674" s="3">
        <v>302.39999999999998</v>
      </c>
      <c r="U674" s="3" t="s">
        <v>54</v>
      </c>
      <c r="V674" s="3" t="s">
        <v>45</v>
      </c>
      <c r="W674" s="3" t="s">
        <v>46</v>
      </c>
      <c r="X674" s="3" t="b">
        <v>1</v>
      </c>
      <c r="Y674" s="3" t="b">
        <v>0</v>
      </c>
      <c r="Z674" s="3" t="s">
        <v>55</v>
      </c>
    </row>
    <row r="675" spans="1:38" x14ac:dyDescent="0.25">
      <c r="A675" s="3">
        <f>-18-1303903015</f>
        <v>-1303903033</v>
      </c>
      <c r="F675" s="3">
        <v>35.75</v>
      </c>
      <c r="G675" s="3">
        <v>5</v>
      </c>
      <c r="I675" s="4">
        <v>43277</v>
      </c>
      <c r="J675" s="4">
        <v>43297</v>
      </c>
      <c r="K675" s="3" t="b">
        <v>1</v>
      </c>
      <c r="L675" s="4">
        <v>43297</v>
      </c>
      <c r="M675" s="5" t="s">
        <v>66</v>
      </c>
      <c r="Q675" s="5" t="s">
        <v>51</v>
      </c>
      <c r="R675" s="5" t="s">
        <v>52</v>
      </c>
      <c r="S675" s="3" t="s">
        <v>53</v>
      </c>
      <c r="T675" s="3">
        <v>302.39999999999998</v>
      </c>
      <c r="U675" s="3" t="s">
        <v>54</v>
      </c>
      <c r="V675" s="3" t="s">
        <v>45</v>
      </c>
      <c r="W675" s="3" t="s">
        <v>68</v>
      </c>
      <c r="X675" s="3" t="b">
        <v>1</v>
      </c>
      <c r="Y675" s="3" t="b">
        <v>0</v>
      </c>
      <c r="Z675" s="3" t="s">
        <v>55</v>
      </c>
    </row>
    <row r="676" spans="1:38" ht="45" x14ac:dyDescent="0.25">
      <c r="A676" s="3" t="s">
        <v>1710</v>
      </c>
      <c r="B676" s="3" t="s">
        <v>1711</v>
      </c>
      <c r="D676" s="3" t="s">
        <v>1711</v>
      </c>
      <c r="F676" s="3">
        <v>35.82</v>
      </c>
      <c r="G676" s="3">
        <v>43</v>
      </c>
      <c r="I676" s="4">
        <v>43225</v>
      </c>
      <c r="J676" s="4">
        <v>43308</v>
      </c>
      <c r="K676" s="3" t="b">
        <v>1</v>
      </c>
      <c r="L676" s="4">
        <v>43280</v>
      </c>
      <c r="M676" s="5" t="s">
        <v>1712</v>
      </c>
      <c r="Q676" s="5" t="s">
        <v>1713</v>
      </c>
      <c r="R676" s="5" t="s">
        <v>1714</v>
      </c>
      <c r="S676" s="3" t="s">
        <v>350</v>
      </c>
      <c r="T676" s="3" t="s">
        <v>351</v>
      </c>
      <c r="U676" s="3" t="s">
        <v>44</v>
      </c>
      <c r="V676" s="3" t="s">
        <v>45</v>
      </c>
      <c r="W676" s="3" t="s">
        <v>61</v>
      </c>
      <c r="X676" s="3" t="b">
        <v>1</v>
      </c>
      <c r="Y676" s="3" t="b">
        <v>0</v>
      </c>
      <c r="Z676" s="3" t="s">
        <v>55</v>
      </c>
      <c r="AB676" s="4">
        <v>43225</v>
      </c>
      <c r="AC676" s="4">
        <v>43266</v>
      </c>
      <c r="AD676" s="3" t="s">
        <v>1715</v>
      </c>
      <c r="AE676" s="5" t="s">
        <v>1716</v>
      </c>
      <c r="AF676" s="3" t="s">
        <v>1715</v>
      </c>
      <c r="AL676" s="4">
        <v>43228</v>
      </c>
    </row>
    <row r="677" spans="1:38" x14ac:dyDescent="0.25">
      <c r="A677" s="3" t="s">
        <v>1717</v>
      </c>
      <c r="B677" s="3" t="s">
        <v>1711</v>
      </c>
      <c r="D677" s="3" t="s">
        <v>1711</v>
      </c>
      <c r="F677" s="3">
        <v>35.82</v>
      </c>
      <c r="G677" s="3">
        <v>43</v>
      </c>
      <c r="I677" s="4">
        <v>43245</v>
      </c>
      <c r="J677" s="4">
        <v>43262</v>
      </c>
      <c r="K677" s="3" t="b">
        <v>1</v>
      </c>
      <c r="L677" s="4">
        <v>43262</v>
      </c>
      <c r="M677" s="5" t="s">
        <v>66</v>
      </c>
      <c r="Q677" s="5" t="s">
        <v>1718</v>
      </c>
      <c r="R677" s="5" t="s">
        <v>1644</v>
      </c>
      <c r="S677" s="3" t="s">
        <v>350</v>
      </c>
      <c r="T677" s="3" t="s">
        <v>351</v>
      </c>
      <c r="U677" s="3" t="s">
        <v>44</v>
      </c>
      <c r="V677" s="3" t="s">
        <v>45</v>
      </c>
      <c r="W677" s="3" t="s">
        <v>68</v>
      </c>
      <c r="X677" s="3" t="b">
        <v>1</v>
      </c>
      <c r="Y677" s="3" t="b">
        <v>0</v>
      </c>
      <c r="Z677" s="3" t="s">
        <v>55</v>
      </c>
      <c r="AL677" s="4">
        <v>43245</v>
      </c>
    </row>
    <row r="678" spans="1:38" ht="30" x14ac:dyDescent="0.25">
      <c r="A678" s="3" t="s">
        <v>1719</v>
      </c>
      <c r="B678" s="3" t="s">
        <v>1720</v>
      </c>
      <c r="D678" s="3" t="s">
        <v>1720</v>
      </c>
      <c r="F678" s="3">
        <v>35.83</v>
      </c>
      <c r="G678" s="3">
        <v>37</v>
      </c>
      <c r="I678" s="4">
        <v>43311</v>
      </c>
      <c r="J678" s="4">
        <v>43332</v>
      </c>
      <c r="K678" s="3" t="b">
        <v>1</v>
      </c>
      <c r="L678" s="4">
        <v>43332</v>
      </c>
      <c r="Q678" s="5" t="s">
        <v>1721</v>
      </c>
      <c r="R678" s="5" t="s">
        <v>1722</v>
      </c>
      <c r="S678" s="3" t="s">
        <v>463</v>
      </c>
      <c r="T678" s="3" t="s">
        <v>464</v>
      </c>
      <c r="U678" s="3" t="s">
        <v>44</v>
      </c>
      <c r="V678" s="3" t="s">
        <v>45</v>
      </c>
      <c r="W678" s="3" t="s">
        <v>61</v>
      </c>
      <c r="X678" s="3" t="b">
        <v>1</v>
      </c>
      <c r="Y678" s="3" t="b">
        <v>0</v>
      </c>
      <c r="Z678" s="3" t="s">
        <v>55</v>
      </c>
      <c r="AL678" s="4">
        <v>43311</v>
      </c>
    </row>
    <row r="679" spans="1:38" x14ac:dyDescent="0.25">
      <c r="A679" s="3" t="s">
        <v>1723</v>
      </c>
      <c r="B679" s="3" t="s">
        <v>1724</v>
      </c>
      <c r="D679" s="3" t="s">
        <v>1724</v>
      </c>
      <c r="F679" s="3">
        <v>35.840000000000003</v>
      </c>
      <c r="G679" s="3">
        <v>76.010000000000005</v>
      </c>
      <c r="H679" s="3" t="s">
        <v>1725</v>
      </c>
      <c r="I679" s="4">
        <v>43262</v>
      </c>
      <c r="J679" s="4">
        <v>43297</v>
      </c>
      <c r="K679" s="3" t="b">
        <v>1</v>
      </c>
      <c r="L679" s="4">
        <v>43297</v>
      </c>
      <c r="M679" s="5" t="s">
        <v>66</v>
      </c>
      <c r="Q679" s="5" t="s">
        <v>1726</v>
      </c>
      <c r="R679" s="5" t="s">
        <v>1727</v>
      </c>
      <c r="S679" s="3" t="s">
        <v>438</v>
      </c>
      <c r="T679" s="3" t="s">
        <v>439</v>
      </c>
      <c r="U679" s="3" t="s">
        <v>44</v>
      </c>
      <c r="V679" s="3" t="s">
        <v>45</v>
      </c>
      <c r="W679" s="3" t="s">
        <v>68</v>
      </c>
      <c r="X679" s="3" t="b">
        <v>1</v>
      </c>
      <c r="Y679" s="3" t="b">
        <v>0</v>
      </c>
      <c r="Z679" s="3" t="s">
        <v>55</v>
      </c>
      <c r="AL679" s="4">
        <v>43263</v>
      </c>
    </row>
    <row r="680" spans="1:38" x14ac:dyDescent="0.25">
      <c r="A680" s="3" t="s">
        <v>1728</v>
      </c>
      <c r="B680" s="3" t="s">
        <v>1729</v>
      </c>
      <c r="D680" s="3" t="s">
        <v>1729</v>
      </c>
      <c r="F680" s="3">
        <v>35.840000000000003</v>
      </c>
      <c r="G680" s="3">
        <v>47</v>
      </c>
      <c r="I680" s="4">
        <v>43125</v>
      </c>
      <c r="J680" s="4">
        <v>43140</v>
      </c>
      <c r="K680" s="3" t="b">
        <v>1</v>
      </c>
      <c r="L680" s="4">
        <v>43140</v>
      </c>
      <c r="Q680" s="5"/>
      <c r="S680" s="3" t="s">
        <v>350</v>
      </c>
      <c r="T680" s="3" t="s">
        <v>351</v>
      </c>
      <c r="U680" s="3" t="s">
        <v>44</v>
      </c>
      <c r="V680" s="3" t="s">
        <v>45</v>
      </c>
      <c r="W680" s="3" t="s">
        <v>46</v>
      </c>
      <c r="X680" s="3" t="b">
        <v>1</v>
      </c>
      <c r="Y680" s="3" t="b">
        <v>0</v>
      </c>
      <c r="Z680" s="3" t="s">
        <v>55</v>
      </c>
      <c r="AL680" s="4">
        <v>43125</v>
      </c>
    </row>
    <row r="681" spans="1:38" ht="45" x14ac:dyDescent="0.25">
      <c r="A681" s="3" t="s">
        <v>1730</v>
      </c>
      <c r="B681" s="3" t="s">
        <v>453</v>
      </c>
      <c r="D681" s="3" t="s">
        <v>453</v>
      </c>
      <c r="F681" s="3">
        <v>35.840000000000003</v>
      </c>
      <c r="G681" s="3">
        <v>48.01</v>
      </c>
      <c r="I681" s="4">
        <v>43159</v>
      </c>
      <c r="J681" s="4">
        <v>43399</v>
      </c>
      <c r="K681" s="3" t="b">
        <v>0</v>
      </c>
      <c r="Q681" s="5" t="s">
        <v>1731</v>
      </c>
      <c r="R681" s="5" t="s">
        <v>1732</v>
      </c>
      <c r="S681" s="3" t="s">
        <v>681</v>
      </c>
      <c r="T681" s="3" t="s">
        <v>682</v>
      </c>
      <c r="U681" s="3" t="s">
        <v>44</v>
      </c>
      <c r="V681" s="3" t="s">
        <v>45</v>
      </c>
      <c r="W681" s="3" t="s">
        <v>46</v>
      </c>
      <c r="X681" s="3" t="b">
        <v>1</v>
      </c>
      <c r="Y681" s="3" t="b">
        <v>0</v>
      </c>
      <c r="Z681" s="3" t="s">
        <v>55</v>
      </c>
      <c r="AB681" s="4">
        <v>43383</v>
      </c>
      <c r="AC681" s="4">
        <v>43399</v>
      </c>
      <c r="AE681" s="5" t="s">
        <v>1733</v>
      </c>
      <c r="AF681" s="3" t="s">
        <v>1734</v>
      </c>
      <c r="AL681" s="4">
        <v>43159</v>
      </c>
    </row>
    <row r="682" spans="1:38" x14ac:dyDescent="0.25">
      <c r="A682" s="3" t="s">
        <v>1735</v>
      </c>
      <c r="B682" s="3" t="s">
        <v>1736</v>
      </c>
      <c r="D682" s="3" t="s">
        <v>1736</v>
      </c>
      <c r="F682" s="3">
        <v>35.869999999999997</v>
      </c>
      <c r="G682" s="3">
        <v>87</v>
      </c>
      <c r="I682" s="4">
        <v>43353</v>
      </c>
      <c r="J682" s="4">
        <v>43382</v>
      </c>
      <c r="K682" s="3" t="b">
        <v>1</v>
      </c>
      <c r="L682" s="4">
        <v>43382</v>
      </c>
      <c r="Q682" s="5" t="s">
        <v>1737</v>
      </c>
      <c r="R682" s="5" t="s">
        <v>1738</v>
      </c>
      <c r="S682" s="3" t="s">
        <v>463</v>
      </c>
      <c r="T682" s="3" t="s">
        <v>464</v>
      </c>
      <c r="U682" s="3" t="s">
        <v>44</v>
      </c>
      <c r="V682" s="3" t="s">
        <v>45</v>
      </c>
      <c r="W682" s="3" t="s">
        <v>61</v>
      </c>
      <c r="X682" s="3" t="b">
        <v>1</v>
      </c>
      <c r="Y682" s="3" t="b">
        <v>0</v>
      </c>
      <c r="Z682" s="3" t="s">
        <v>55</v>
      </c>
      <c r="AL682" s="4">
        <v>43353</v>
      </c>
    </row>
    <row r="683" spans="1:38" x14ac:dyDescent="0.25">
      <c r="A683" s="3">
        <f>-18-1534663091</f>
        <v>-1534663109</v>
      </c>
      <c r="B683" s="3" t="s">
        <v>1739</v>
      </c>
      <c r="D683" s="3" t="s">
        <v>1739</v>
      </c>
      <c r="F683" s="3">
        <v>35.92</v>
      </c>
      <c r="G683" s="3">
        <v>28</v>
      </c>
      <c r="I683" s="4">
        <v>43243</v>
      </c>
      <c r="J683" s="4">
        <v>43257</v>
      </c>
      <c r="K683" s="3" t="b">
        <v>1</v>
      </c>
      <c r="L683" s="4">
        <v>43256</v>
      </c>
      <c r="Q683" s="5" t="s">
        <v>51</v>
      </c>
      <c r="R683" s="5" t="s">
        <v>52</v>
      </c>
      <c r="S683" s="3" t="s">
        <v>53</v>
      </c>
      <c r="T683" s="3">
        <v>302.39999999999998</v>
      </c>
      <c r="U683" s="3" t="s">
        <v>54</v>
      </c>
      <c r="V683" s="3" t="s">
        <v>45</v>
      </c>
      <c r="W683" s="3" t="s">
        <v>46</v>
      </c>
      <c r="X683" s="3" t="b">
        <v>1</v>
      </c>
      <c r="Y683" s="3" t="b">
        <v>0</v>
      </c>
      <c r="Z683" s="3" t="s">
        <v>55</v>
      </c>
    </row>
    <row r="684" spans="1:38" x14ac:dyDescent="0.25">
      <c r="A684" s="3">
        <f>-18-1269699993</f>
        <v>-1269700011</v>
      </c>
      <c r="B684" s="3" t="s">
        <v>1740</v>
      </c>
      <c r="D684" s="3" t="s">
        <v>1740</v>
      </c>
      <c r="F684" s="3">
        <v>35.92</v>
      </c>
      <c r="G684" s="3">
        <v>27</v>
      </c>
      <c r="I684" s="4">
        <v>43243</v>
      </c>
      <c r="J684" s="4">
        <v>43257</v>
      </c>
      <c r="K684" s="3" t="b">
        <v>1</v>
      </c>
      <c r="L684" s="4">
        <v>43256</v>
      </c>
      <c r="Q684" s="5" t="s">
        <v>51</v>
      </c>
      <c r="R684" s="5" t="s">
        <v>52</v>
      </c>
      <c r="S684" s="3" t="s">
        <v>53</v>
      </c>
      <c r="T684" s="3">
        <v>302.39999999999998</v>
      </c>
      <c r="U684" s="3" t="s">
        <v>54</v>
      </c>
      <c r="V684" s="3" t="s">
        <v>45</v>
      </c>
      <c r="W684" s="3" t="s">
        <v>46</v>
      </c>
      <c r="X684" s="3" t="b">
        <v>1</v>
      </c>
      <c r="Y684" s="3" t="b">
        <v>0</v>
      </c>
      <c r="Z684" s="3" t="s">
        <v>55</v>
      </c>
    </row>
    <row r="685" spans="1:38" x14ac:dyDescent="0.25">
      <c r="A685" s="3">
        <f>-18-1117161921</f>
        <v>-1117161939</v>
      </c>
      <c r="B685" s="3" t="s">
        <v>1741</v>
      </c>
      <c r="D685" s="3" t="s">
        <v>1741</v>
      </c>
      <c r="F685" s="3">
        <v>35.93</v>
      </c>
      <c r="G685" s="3">
        <v>8</v>
      </c>
      <c r="I685" s="4">
        <v>43244</v>
      </c>
      <c r="J685" s="4">
        <v>43258</v>
      </c>
      <c r="K685" s="3" t="b">
        <v>1</v>
      </c>
      <c r="L685" s="4">
        <v>43258</v>
      </c>
      <c r="M685" s="5" t="s">
        <v>66</v>
      </c>
      <c r="Q685" s="5" t="s">
        <v>51</v>
      </c>
      <c r="R685" s="5" t="s">
        <v>52</v>
      </c>
      <c r="S685" s="3" t="s">
        <v>53</v>
      </c>
      <c r="T685" s="3">
        <v>302.39999999999998</v>
      </c>
      <c r="U685" s="3" t="s">
        <v>54</v>
      </c>
      <c r="V685" s="3" t="s">
        <v>45</v>
      </c>
      <c r="W685" s="3" t="s">
        <v>68</v>
      </c>
      <c r="X685" s="3" t="b">
        <v>1</v>
      </c>
      <c r="Y685" s="3" t="b">
        <v>0</v>
      </c>
      <c r="Z685" s="3" t="s">
        <v>55</v>
      </c>
    </row>
    <row r="686" spans="1:38" x14ac:dyDescent="0.25">
      <c r="A686" s="3">
        <f>-18-1810823036</f>
        <v>-1810823054</v>
      </c>
      <c r="B686" s="3" t="s">
        <v>1742</v>
      </c>
      <c r="D686" s="3" t="s">
        <v>1742</v>
      </c>
      <c r="F686" s="3">
        <v>36</v>
      </c>
      <c r="G686" s="3">
        <v>21.01</v>
      </c>
      <c r="I686" s="4">
        <v>43298</v>
      </c>
      <c r="J686" s="4">
        <v>43312</v>
      </c>
      <c r="K686" s="3" t="b">
        <v>1</v>
      </c>
      <c r="L686" s="4">
        <v>43312</v>
      </c>
      <c r="Q686" s="5" t="s">
        <v>1743</v>
      </c>
      <c r="R686" s="5" t="s">
        <v>52</v>
      </c>
      <c r="S686" s="3" t="s">
        <v>60</v>
      </c>
      <c r="T686" s="3">
        <v>308.01</v>
      </c>
      <c r="U686" s="3" t="s">
        <v>54</v>
      </c>
      <c r="V686" s="3" t="s">
        <v>45</v>
      </c>
      <c r="W686" s="3" t="s">
        <v>61</v>
      </c>
      <c r="X686" s="3" t="b">
        <v>1</v>
      </c>
      <c r="Y686" s="3" t="b">
        <v>0</v>
      </c>
      <c r="Z686" s="3" t="s">
        <v>55</v>
      </c>
    </row>
    <row r="687" spans="1:38" x14ac:dyDescent="0.25">
      <c r="A687" s="3">
        <f>-18-1665418897</f>
        <v>-1665418915</v>
      </c>
      <c r="B687" s="3" t="s">
        <v>1744</v>
      </c>
      <c r="D687" s="3" t="s">
        <v>1744</v>
      </c>
      <c r="F687" s="3">
        <v>36</v>
      </c>
      <c r="G687" s="3">
        <v>19</v>
      </c>
      <c r="I687" s="4">
        <v>43241</v>
      </c>
      <c r="J687" s="4">
        <v>43255</v>
      </c>
      <c r="K687" s="3" t="b">
        <v>1</v>
      </c>
      <c r="L687" s="4">
        <v>43255</v>
      </c>
      <c r="Q687" s="5" t="s">
        <v>51</v>
      </c>
      <c r="R687" s="5" t="s">
        <v>52</v>
      </c>
      <c r="S687" s="3" t="s">
        <v>53</v>
      </c>
      <c r="T687" s="3">
        <v>302.39999999999998</v>
      </c>
      <c r="U687" s="3" t="s">
        <v>54</v>
      </c>
      <c r="V687" s="3" t="s">
        <v>45</v>
      </c>
      <c r="W687" s="3" t="s">
        <v>46</v>
      </c>
      <c r="X687" s="3" t="b">
        <v>1</v>
      </c>
      <c r="Y687" s="3" t="b">
        <v>0</v>
      </c>
      <c r="Z687" s="3" t="s">
        <v>55</v>
      </c>
    </row>
    <row r="688" spans="1:38" x14ac:dyDescent="0.25">
      <c r="A688" s="3" t="s">
        <v>1745</v>
      </c>
      <c r="B688" s="3" t="s">
        <v>1746</v>
      </c>
      <c r="D688" s="3" t="s">
        <v>1746</v>
      </c>
      <c r="F688" s="3">
        <v>36</v>
      </c>
      <c r="G688" s="3">
        <v>26</v>
      </c>
      <c r="I688" s="4">
        <v>43188</v>
      </c>
      <c r="J688" s="4">
        <v>43223</v>
      </c>
      <c r="K688" s="3" t="b">
        <v>1</v>
      </c>
      <c r="L688" s="4">
        <v>43224</v>
      </c>
      <c r="M688" s="5" t="s">
        <v>1747</v>
      </c>
      <c r="Q688" s="5" t="s">
        <v>1748</v>
      </c>
      <c r="R688" s="5" t="s">
        <v>1746</v>
      </c>
      <c r="S688" s="3" t="s">
        <v>1749</v>
      </c>
      <c r="T688" s="3" t="s">
        <v>1750</v>
      </c>
      <c r="U688" s="3" t="s">
        <v>44</v>
      </c>
      <c r="V688" s="3" t="s">
        <v>45</v>
      </c>
      <c r="W688" s="3" t="s">
        <v>68</v>
      </c>
      <c r="X688" s="3" t="b">
        <v>1</v>
      </c>
      <c r="Y688" s="3" t="b">
        <v>0</v>
      </c>
      <c r="Z688" s="3" t="s">
        <v>55</v>
      </c>
      <c r="AL688" s="4">
        <v>43207</v>
      </c>
    </row>
    <row r="689" spans="1:38" x14ac:dyDescent="0.25">
      <c r="A689" s="3" t="s">
        <v>1751</v>
      </c>
      <c r="B689" s="3" t="s">
        <v>1752</v>
      </c>
      <c r="D689" s="3" t="s">
        <v>1752</v>
      </c>
      <c r="F689" s="3">
        <v>36</v>
      </c>
      <c r="G689" s="3">
        <v>20</v>
      </c>
      <c r="I689" s="4">
        <v>43202</v>
      </c>
      <c r="J689" s="4">
        <v>43299</v>
      </c>
      <c r="K689" s="3" t="b">
        <v>1</v>
      </c>
      <c r="L689" s="4">
        <v>43314</v>
      </c>
      <c r="M689" s="5" t="s">
        <v>66</v>
      </c>
      <c r="Q689" s="5" t="s">
        <v>1753</v>
      </c>
      <c r="R689" s="5" t="s">
        <v>1752</v>
      </c>
      <c r="S689" s="3" t="s">
        <v>154</v>
      </c>
      <c r="T689" s="3">
        <v>302.01</v>
      </c>
      <c r="U689" s="3" t="s">
        <v>54</v>
      </c>
      <c r="V689" s="3" t="s">
        <v>45</v>
      </c>
      <c r="W689" s="3" t="s">
        <v>68</v>
      </c>
      <c r="X689" s="3" t="b">
        <v>1</v>
      </c>
      <c r="Y689" s="3" t="b">
        <v>0</v>
      </c>
      <c r="Z689" s="3" t="s">
        <v>55</v>
      </c>
      <c r="AL689" s="4">
        <v>43203</v>
      </c>
    </row>
    <row r="690" spans="1:38" x14ac:dyDescent="0.25">
      <c r="A690" s="3" t="s">
        <v>1754</v>
      </c>
      <c r="B690" s="3" t="s">
        <v>1755</v>
      </c>
      <c r="D690" s="3" t="s">
        <v>1755</v>
      </c>
      <c r="F690" s="3">
        <v>36</v>
      </c>
      <c r="G690" s="3">
        <v>27.01</v>
      </c>
      <c r="I690" s="4">
        <v>43202</v>
      </c>
      <c r="J690" s="4">
        <v>43223</v>
      </c>
      <c r="K690" s="3" t="b">
        <v>1</v>
      </c>
      <c r="L690" s="4">
        <v>43216</v>
      </c>
      <c r="M690" s="5" t="s">
        <v>1756</v>
      </c>
      <c r="Q690" s="5" t="s">
        <v>1757</v>
      </c>
      <c r="R690" s="5" t="s">
        <v>1755</v>
      </c>
      <c r="S690" s="3" t="s">
        <v>73</v>
      </c>
      <c r="T690" s="3" t="s">
        <v>74</v>
      </c>
      <c r="U690" s="3" t="s">
        <v>44</v>
      </c>
      <c r="V690" s="3" t="s">
        <v>45</v>
      </c>
      <c r="W690" s="3" t="s">
        <v>68</v>
      </c>
      <c r="X690" s="3" t="b">
        <v>1</v>
      </c>
      <c r="Y690" s="3" t="b">
        <v>0</v>
      </c>
      <c r="Z690" s="3" t="s">
        <v>55</v>
      </c>
      <c r="AL690" s="4">
        <v>43207</v>
      </c>
    </row>
    <row r="691" spans="1:38" x14ac:dyDescent="0.25">
      <c r="A691" s="3" t="s">
        <v>1758</v>
      </c>
      <c r="B691" s="3" t="s">
        <v>1755</v>
      </c>
      <c r="D691" s="3" t="s">
        <v>1755</v>
      </c>
      <c r="F691" s="3">
        <v>36</v>
      </c>
      <c r="G691" s="3">
        <v>27.01</v>
      </c>
      <c r="I691" s="4">
        <v>43202</v>
      </c>
      <c r="J691" s="4">
        <v>43383</v>
      </c>
      <c r="K691" s="3" t="b">
        <v>0</v>
      </c>
      <c r="Q691" s="5" t="s">
        <v>1759</v>
      </c>
      <c r="R691" s="5" t="s">
        <v>1755</v>
      </c>
      <c r="S691" s="3" t="s">
        <v>741</v>
      </c>
      <c r="T691" s="3" t="s">
        <v>742</v>
      </c>
      <c r="U691" s="3" t="s">
        <v>44</v>
      </c>
      <c r="V691" s="3" t="s">
        <v>45</v>
      </c>
      <c r="W691" s="3" t="s">
        <v>68</v>
      </c>
      <c r="X691" s="3" t="b">
        <v>1</v>
      </c>
      <c r="Y691" s="3" t="b">
        <v>0</v>
      </c>
      <c r="Z691" s="3" t="s">
        <v>55</v>
      </c>
      <c r="AL691" s="4">
        <v>43207</v>
      </c>
    </row>
    <row r="692" spans="1:38" x14ac:dyDescent="0.25">
      <c r="A692" s="3">
        <f>-18-1162959936</f>
        <v>-1162959954</v>
      </c>
      <c r="B692" s="3" t="s">
        <v>1760</v>
      </c>
      <c r="D692" s="3" t="s">
        <v>1760</v>
      </c>
      <c r="F692" s="3">
        <v>36.01</v>
      </c>
      <c r="G692" s="3">
        <v>1.02</v>
      </c>
      <c r="I692" s="4">
        <v>43252</v>
      </c>
      <c r="J692" s="4">
        <v>43266</v>
      </c>
      <c r="K692" s="3" t="b">
        <v>1</v>
      </c>
      <c r="L692" s="4">
        <v>43271</v>
      </c>
      <c r="Q692" s="5" t="s">
        <v>77</v>
      </c>
      <c r="R692" s="5" t="s">
        <v>52</v>
      </c>
      <c r="S692" s="3" t="s">
        <v>42</v>
      </c>
      <c r="T692" s="3" t="s">
        <v>43</v>
      </c>
      <c r="U692" s="3" t="s">
        <v>44</v>
      </c>
      <c r="V692" s="3" t="s">
        <v>45</v>
      </c>
      <c r="W692" s="3" t="s">
        <v>46</v>
      </c>
      <c r="X692" s="3" t="b">
        <v>1</v>
      </c>
      <c r="Y692" s="3" t="b">
        <v>0</v>
      </c>
      <c r="Z692" s="3" t="s">
        <v>55</v>
      </c>
    </row>
    <row r="693" spans="1:38" ht="45" x14ac:dyDescent="0.25">
      <c r="A693" s="3">
        <f>-18-1643799392</f>
        <v>-1643799410</v>
      </c>
      <c r="B693" s="3" t="s">
        <v>1761</v>
      </c>
      <c r="D693" s="3" t="s">
        <v>1761</v>
      </c>
      <c r="F693" s="3">
        <v>37</v>
      </c>
      <c r="G693" s="3">
        <v>39</v>
      </c>
      <c r="I693" s="4">
        <v>43307</v>
      </c>
      <c r="J693" s="4">
        <v>43321</v>
      </c>
      <c r="K693" s="3" t="b">
        <v>1</v>
      </c>
      <c r="L693" s="4">
        <v>43328</v>
      </c>
      <c r="Q693" s="2" t="s">
        <v>2601</v>
      </c>
      <c r="R693" s="5" t="s">
        <v>52</v>
      </c>
      <c r="S693" s="3" t="s">
        <v>132</v>
      </c>
      <c r="T693" s="3" t="s">
        <v>74</v>
      </c>
      <c r="U693" s="3" t="s">
        <v>44</v>
      </c>
      <c r="V693" s="3" t="s">
        <v>45</v>
      </c>
      <c r="W693" s="3" t="s">
        <v>61</v>
      </c>
      <c r="X693" s="3" t="b">
        <v>1</v>
      </c>
      <c r="Y693" s="3" t="b">
        <v>0</v>
      </c>
      <c r="Z693" s="3" t="s">
        <v>55</v>
      </c>
    </row>
    <row r="694" spans="1:38" ht="30" x14ac:dyDescent="0.25">
      <c r="A694" s="3" t="s">
        <v>1762</v>
      </c>
      <c r="B694" s="3" t="s">
        <v>1763</v>
      </c>
      <c r="D694" s="3" t="s">
        <v>1763</v>
      </c>
      <c r="F694" s="3">
        <v>37</v>
      </c>
      <c r="G694" s="3">
        <v>18</v>
      </c>
      <c r="I694" s="4">
        <v>43144</v>
      </c>
      <c r="J694" s="4">
        <v>43238</v>
      </c>
      <c r="K694" s="3" t="b">
        <v>1</v>
      </c>
      <c r="L694" s="4">
        <v>43238</v>
      </c>
      <c r="O694" s="6" t="s">
        <v>2529</v>
      </c>
      <c r="Q694" s="5" t="s">
        <v>1764</v>
      </c>
      <c r="R694" s="5" t="s">
        <v>1763</v>
      </c>
      <c r="S694" s="3" t="s">
        <v>145</v>
      </c>
      <c r="T694" s="3" t="s">
        <v>146</v>
      </c>
      <c r="U694" s="3" t="s">
        <v>44</v>
      </c>
      <c r="V694" s="3" t="s">
        <v>45</v>
      </c>
      <c r="W694" s="3" t="s">
        <v>61</v>
      </c>
      <c r="X694" s="3" t="b">
        <v>1</v>
      </c>
      <c r="Y694" s="3" t="b">
        <v>0</v>
      </c>
      <c r="Z694" s="3" t="s">
        <v>62</v>
      </c>
      <c r="AA694" s="3">
        <v>7731</v>
      </c>
      <c r="AB694" s="4">
        <v>43158</v>
      </c>
      <c r="AC694" s="4">
        <v>43196</v>
      </c>
      <c r="AD694" s="3" t="s">
        <v>1765</v>
      </c>
      <c r="AE694" s="5" t="s">
        <v>1766</v>
      </c>
      <c r="AF694" s="3" t="s">
        <v>1765</v>
      </c>
      <c r="AL694" s="4">
        <v>43144</v>
      </c>
    </row>
    <row r="695" spans="1:38" ht="45" x14ac:dyDescent="0.25">
      <c r="A695" s="3">
        <f>-18-1650227321</f>
        <v>-1650227339</v>
      </c>
      <c r="B695" s="3" t="s">
        <v>1761</v>
      </c>
      <c r="D695" s="3" t="s">
        <v>1761</v>
      </c>
      <c r="F695" s="3">
        <v>37</v>
      </c>
      <c r="G695" s="3">
        <v>39</v>
      </c>
      <c r="I695" s="4">
        <v>43216</v>
      </c>
      <c r="J695" s="4">
        <v>43273</v>
      </c>
      <c r="K695" s="3" t="b">
        <v>1</v>
      </c>
      <c r="L695" s="4">
        <v>43273</v>
      </c>
      <c r="Q695" s="5" t="s">
        <v>1767</v>
      </c>
      <c r="R695" s="5" t="s">
        <v>1768</v>
      </c>
      <c r="S695" s="3" t="s">
        <v>60</v>
      </c>
      <c r="T695" s="3">
        <v>308.01</v>
      </c>
      <c r="U695" s="3" t="s">
        <v>54</v>
      </c>
      <c r="V695" s="3" t="s">
        <v>45</v>
      </c>
      <c r="W695" s="3" t="s">
        <v>61</v>
      </c>
      <c r="X695" s="3" t="b">
        <v>1</v>
      </c>
      <c r="Y695" s="3" t="b">
        <v>0</v>
      </c>
      <c r="Z695" s="3" t="s">
        <v>55</v>
      </c>
      <c r="AB695" s="4">
        <v>43230</v>
      </c>
      <c r="AC695" s="4">
        <v>43273</v>
      </c>
      <c r="AD695" s="3" t="s">
        <v>1769</v>
      </c>
      <c r="AE695" s="5" t="s">
        <v>1770</v>
      </c>
      <c r="AF695" s="3" t="s">
        <v>1769</v>
      </c>
    </row>
    <row r="696" spans="1:38" x14ac:dyDescent="0.25">
      <c r="A696" s="3">
        <f>-18-1255175868</f>
        <v>-1255175886</v>
      </c>
      <c r="B696" s="3" t="s">
        <v>1761</v>
      </c>
      <c r="D696" s="3" t="s">
        <v>1761</v>
      </c>
      <c r="F696" s="3">
        <v>37</v>
      </c>
      <c r="G696" s="3">
        <v>39</v>
      </c>
      <c r="I696" s="4">
        <v>43307</v>
      </c>
      <c r="J696" s="4">
        <v>43321</v>
      </c>
      <c r="K696" s="3" t="b">
        <v>1</v>
      </c>
      <c r="L696" s="4">
        <v>43328</v>
      </c>
      <c r="O696" s="1"/>
      <c r="Q696" s="5" t="s">
        <v>51</v>
      </c>
      <c r="R696" s="5" t="s">
        <v>52</v>
      </c>
      <c r="S696" s="3" t="s">
        <v>53</v>
      </c>
      <c r="T696" s="3">
        <v>302.39999999999998</v>
      </c>
      <c r="U696" s="3" t="s">
        <v>54</v>
      </c>
      <c r="V696" s="3" t="s">
        <v>45</v>
      </c>
      <c r="W696" s="3" t="s">
        <v>61</v>
      </c>
      <c r="X696" s="3" t="b">
        <v>1</v>
      </c>
      <c r="Y696" s="3" t="b">
        <v>0</v>
      </c>
      <c r="Z696" s="3" t="s">
        <v>55</v>
      </c>
    </row>
    <row r="697" spans="1:38" x14ac:dyDescent="0.25">
      <c r="A697" s="3">
        <f>-18-1669164373</f>
        <v>-1669164391</v>
      </c>
      <c r="B697" s="3" t="s">
        <v>1771</v>
      </c>
      <c r="D697" s="3" t="s">
        <v>1761</v>
      </c>
      <c r="F697" s="3">
        <v>37</v>
      </c>
      <c r="G697" s="3">
        <v>39</v>
      </c>
      <c r="I697" s="4">
        <v>43370</v>
      </c>
      <c r="J697" s="4">
        <v>43384</v>
      </c>
      <c r="K697" s="3" t="b">
        <v>1</v>
      </c>
      <c r="L697" s="4">
        <v>43388</v>
      </c>
      <c r="O697" s="6" t="s">
        <v>2529</v>
      </c>
      <c r="Q697" s="5" t="s">
        <v>51</v>
      </c>
      <c r="R697" s="5" t="s">
        <v>1771</v>
      </c>
      <c r="S697" s="3" t="s">
        <v>53</v>
      </c>
      <c r="T697" s="3">
        <v>302.39999999999998</v>
      </c>
      <c r="U697" s="3" t="s">
        <v>54</v>
      </c>
      <c r="V697" s="3" t="s">
        <v>45</v>
      </c>
      <c r="W697" s="3" t="s">
        <v>61</v>
      </c>
      <c r="X697" s="3" t="b">
        <v>1</v>
      </c>
      <c r="Y697" s="3" t="b">
        <v>0</v>
      </c>
      <c r="Z697" s="3" t="s">
        <v>55</v>
      </c>
    </row>
    <row r="698" spans="1:38" x14ac:dyDescent="0.25">
      <c r="A698" s="3">
        <f>-18-1317721516</f>
        <v>-1317721534</v>
      </c>
      <c r="B698" s="3" t="s">
        <v>1772</v>
      </c>
      <c r="D698" s="3" t="s">
        <v>1761</v>
      </c>
      <c r="F698" s="3">
        <v>37</v>
      </c>
      <c r="G698" s="3">
        <v>39</v>
      </c>
      <c r="I698" s="4">
        <v>43370</v>
      </c>
      <c r="J698" s="4">
        <v>43399</v>
      </c>
      <c r="K698" s="3" t="b">
        <v>0</v>
      </c>
      <c r="O698" s="6" t="s">
        <v>2529</v>
      </c>
      <c r="Q698" s="5" t="s">
        <v>51</v>
      </c>
      <c r="R698" s="5" t="s">
        <v>52</v>
      </c>
      <c r="S698" s="3" t="s">
        <v>53</v>
      </c>
      <c r="T698" s="3">
        <v>302.39999999999998</v>
      </c>
      <c r="U698" s="3" t="s">
        <v>54</v>
      </c>
      <c r="V698" s="3" t="s">
        <v>45</v>
      </c>
      <c r="W698" s="3" t="s">
        <v>61</v>
      </c>
      <c r="X698" s="3" t="b">
        <v>1</v>
      </c>
      <c r="Y698" s="3" t="b">
        <v>0</v>
      </c>
      <c r="Z698" s="3" t="s">
        <v>55</v>
      </c>
    </row>
    <row r="699" spans="1:38" x14ac:dyDescent="0.25">
      <c r="A699" s="3" t="s">
        <v>1773</v>
      </c>
      <c r="B699" s="3" t="s">
        <v>1774</v>
      </c>
      <c r="D699" s="3" t="s">
        <v>1774</v>
      </c>
      <c r="F699" s="3">
        <v>37</v>
      </c>
      <c r="G699" s="3">
        <v>20</v>
      </c>
      <c r="I699" s="4">
        <v>43209</v>
      </c>
      <c r="J699" s="4">
        <v>43223</v>
      </c>
      <c r="K699" s="3" t="b">
        <v>1</v>
      </c>
      <c r="L699" s="4">
        <v>43213</v>
      </c>
      <c r="M699" s="5" t="s">
        <v>1775</v>
      </c>
      <c r="O699" s="6" t="s">
        <v>2529</v>
      </c>
      <c r="Q699" s="5" t="s">
        <v>1776</v>
      </c>
      <c r="R699" s="5" t="s">
        <v>1774</v>
      </c>
      <c r="S699" s="3" t="s">
        <v>518</v>
      </c>
      <c r="T699" s="3">
        <v>302.10000000000002</v>
      </c>
      <c r="U699" s="3" t="s">
        <v>54</v>
      </c>
      <c r="V699" s="3" t="s">
        <v>45</v>
      </c>
      <c r="W699" s="3" t="s">
        <v>174</v>
      </c>
      <c r="X699" s="3" t="b">
        <v>1</v>
      </c>
      <c r="Y699" s="3" t="b">
        <v>0</v>
      </c>
      <c r="Z699" s="3" t="s">
        <v>55</v>
      </c>
      <c r="AL699" s="4">
        <v>43209</v>
      </c>
    </row>
    <row r="700" spans="1:38" x14ac:dyDescent="0.25">
      <c r="A700" s="3">
        <f>-18-1913103797</f>
        <v>-1913103815</v>
      </c>
      <c r="B700" s="3" t="s">
        <v>1761</v>
      </c>
      <c r="D700" s="3" t="s">
        <v>1761</v>
      </c>
      <c r="F700" s="3">
        <v>37</v>
      </c>
      <c r="G700" s="3">
        <v>39</v>
      </c>
      <c r="I700" s="4">
        <v>43307</v>
      </c>
      <c r="J700" s="4">
        <v>43321</v>
      </c>
      <c r="K700" s="3" t="b">
        <v>1</v>
      </c>
      <c r="L700" s="4">
        <v>43328</v>
      </c>
      <c r="Q700" s="5" t="s">
        <v>268</v>
      </c>
      <c r="R700" s="5" t="s">
        <v>52</v>
      </c>
      <c r="S700" s="3" t="s">
        <v>60</v>
      </c>
      <c r="T700" s="3">
        <v>308.01</v>
      </c>
      <c r="U700" s="3" t="s">
        <v>54</v>
      </c>
      <c r="V700" s="3" t="s">
        <v>45</v>
      </c>
      <c r="W700" s="3" t="s">
        <v>61</v>
      </c>
      <c r="X700" s="3" t="b">
        <v>1</v>
      </c>
      <c r="Y700" s="3" t="b">
        <v>0</v>
      </c>
      <c r="Z700" s="3" t="s">
        <v>55</v>
      </c>
    </row>
    <row r="701" spans="1:38" x14ac:dyDescent="0.25">
      <c r="A701" s="3">
        <f>-18-1243392660</f>
        <v>-1243392678</v>
      </c>
      <c r="B701" s="3" t="s">
        <v>1761</v>
      </c>
      <c r="D701" s="3" t="s">
        <v>1761</v>
      </c>
      <c r="F701" s="3">
        <v>37</v>
      </c>
      <c r="G701" s="3">
        <v>39</v>
      </c>
      <c r="I701" s="4">
        <v>43336</v>
      </c>
      <c r="J701" s="4">
        <v>43388</v>
      </c>
      <c r="K701" s="3" t="b">
        <v>1</v>
      </c>
      <c r="L701" s="4">
        <v>43388</v>
      </c>
      <c r="Q701" s="5" t="s">
        <v>378</v>
      </c>
      <c r="R701" s="5" t="s">
        <v>1777</v>
      </c>
      <c r="S701" s="3" t="s">
        <v>42</v>
      </c>
      <c r="T701" s="3" t="s">
        <v>43</v>
      </c>
      <c r="U701" s="3" t="s">
        <v>44</v>
      </c>
      <c r="V701" s="3" t="s">
        <v>45</v>
      </c>
      <c r="W701" s="3" t="s">
        <v>61</v>
      </c>
      <c r="X701" s="3" t="b">
        <v>1</v>
      </c>
      <c r="Y701" s="3" t="b">
        <v>0</v>
      </c>
      <c r="Z701" s="3" t="s">
        <v>55</v>
      </c>
    </row>
    <row r="702" spans="1:38" x14ac:dyDescent="0.25">
      <c r="A702" s="3">
        <f>-18-1220648165</f>
        <v>-1220648183</v>
      </c>
      <c r="B702" s="3" t="s">
        <v>1761</v>
      </c>
      <c r="D702" s="3" t="s">
        <v>1761</v>
      </c>
      <c r="F702" s="3">
        <v>37</v>
      </c>
      <c r="G702" s="3">
        <v>39</v>
      </c>
      <c r="I702" s="4">
        <v>43235</v>
      </c>
      <c r="J702" s="4">
        <v>43251</v>
      </c>
      <c r="K702" s="3" t="b">
        <v>1</v>
      </c>
      <c r="L702" s="4">
        <v>43251</v>
      </c>
      <c r="Q702" s="5" t="s">
        <v>1778</v>
      </c>
      <c r="R702" s="5" t="s">
        <v>1779</v>
      </c>
      <c r="S702" s="3" t="s">
        <v>60</v>
      </c>
      <c r="T702" s="3">
        <v>308.01</v>
      </c>
      <c r="U702" s="3" t="s">
        <v>54</v>
      </c>
      <c r="V702" s="3" t="s">
        <v>45</v>
      </c>
      <c r="W702" s="3" t="s">
        <v>61</v>
      </c>
      <c r="X702" s="3" t="b">
        <v>1</v>
      </c>
      <c r="Y702" s="3" t="b">
        <v>0</v>
      </c>
      <c r="Z702" s="3" t="s">
        <v>55</v>
      </c>
    </row>
    <row r="703" spans="1:38" x14ac:dyDescent="0.25">
      <c r="A703" s="3">
        <f>-18-1280633334</f>
        <v>-1280633352</v>
      </c>
      <c r="B703" s="3" t="s">
        <v>1780</v>
      </c>
      <c r="D703" s="3" t="s">
        <v>1780</v>
      </c>
      <c r="F703" s="3">
        <v>37</v>
      </c>
      <c r="G703" s="3">
        <v>65</v>
      </c>
      <c r="I703" s="4">
        <v>43307</v>
      </c>
      <c r="J703" s="4">
        <v>43321</v>
      </c>
      <c r="K703" s="3" t="b">
        <v>1</v>
      </c>
      <c r="L703" s="4">
        <v>43328</v>
      </c>
      <c r="Q703" s="5" t="s">
        <v>51</v>
      </c>
      <c r="R703" s="5" t="s">
        <v>52</v>
      </c>
      <c r="S703" s="3" t="s">
        <v>53</v>
      </c>
      <c r="T703" s="3">
        <v>302.39999999999998</v>
      </c>
      <c r="U703" s="3" t="s">
        <v>54</v>
      </c>
      <c r="V703" s="3" t="s">
        <v>45</v>
      </c>
      <c r="W703" s="3" t="s">
        <v>61</v>
      </c>
      <c r="X703" s="3" t="b">
        <v>1</v>
      </c>
      <c r="Y703" s="3" t="b">
        <v>0</v>
      </c>
      <c r="Z703" s="3" t="s">
        <v>55</v>
      </c>
    </row>
    <row r="704" spans="1:38" ht="30" x14ac:dyDescent="0.25">
      <c r="A704" s="3" t="s">
        <v>1781</v>
      </c>
      <c r="B704" s="3" t="s">
        <v>1782</v>
      </c>
      <c r="D704" s="3" t="s">
        <v>1782</v>
      </c>
      <c r="F704" s="3">
        <v>37</v>
      </c>
      <c r="G704" s="3">
        <v>31.01</v>
      </c>
      <c r="H704" s="3" t="s">
        <v>843</v>
      </c>
      <c r="I704" s="4">
        <v>43178</v>
      </c>
      <c r="J704" s="4">
        <v>43392</v>
      </c>
      <c r="K704" s="3" t="b">
        <v>0</v>
      </c>
      <c r="Q704" s="5" t="s">
        <v>1783</v>
      </c>
      <c r="R704" s="5" t="s">
        <v>781</v>
      </c>
      <c r="S704" s="3" t="s">
        <v>1749</v>
      </c>
      <c r="T704" s="3" t="s">
        <v>1750</v>
      </c>
      <c r="U704" s="3" t="s">
        <v>44</v>
      </c>
      <c r="V704" s="3" t="s">
        <v>45</v>
      </c>
      <c r="W704" s="3" t="s">
        <v>68</v>
      </c>
      <c r="X704" s="3" t="b">
        <v>1</v>
      </c>
      <c r="Y704" s="3" t="b">
        <v>0</v>
      </c>
      <c r="Z704" s="3" t="s">
        <v>55</v>
      </c>
      <c r="AB704" s="4">
        <v>43293</v>
      </c>
      <c r="AC704" s="4">
        <v>43329</v>
      </c>
      <c r="AE704" s="2" t="s">
        <v>2504</v>
      </c>
      <c r="AF704" s="3" t="s">
        <v>1784</v>
      </c>
      <c r="AL704" s="4">
        <v>43181</v>
      </c>
    </row>
    <row r="705" spans="1:38" x14ac:dyDescent="0.25">
      <c r="A705" s="3" t="s">
        <v>1785</v>
      </c>
      <c r="B705" s="3" t="s">
        <v>1786</v>
      </c>
      <c r="D705" s="3" t="s">
        <v>1786</v>
      </c>
      <c r="F705" s="3">
        <v>37</v>
      </c>
      <c r="G705" s="3">
        <v>41</v>
      </c>
      <c r="H705" s="3" t="s">
        <v>843</v>
      </c>
      <c r="I705" s="4">
        <v>43178</v>
      </c>
      <c r="J705" s="4">
        <v>43392</v>
      </c>
      <c r="K705" s="3" t="b">
        <v>0</v>
      </c>
      <c r="Q705" s="5" t="s">
        <v>1787</v>
      </c>
      <c r="R705" s="5" t="s">
        <v>1788</v>
      </c>
      <c r="S705" s="3" t="s">
        <v>73</v>
      </c>
      <c r="T705" s="3" t="s">
        <v>74</v>
      </c>
      <c r="U705" s="3" t="s">
        <v>44</v>
      </c>
      <c r="V705" s="3" t="s">
        <v>45</v>
      </c>
      <c r="W705" s="3" t="s">
        <v>68</v>
      </c>
      <c r="X705" s="3" t="b">
        <v>1</v>
      </c>
      <c r="Y705" s="3" t="b">
        <v>0</v>
      </c>
      <c r="Z705" s="3" t="s">
        <v>55</v>
      </c>
      <c r="AE705" s="2"/>
      <c r="AL705" s="4">
        <v>43181</v>
      </c>
    </row>
    <row r="706" spans="1:38" ht="30" x14ac:dyDescent="0.25">
      <c r="A706" s="3" t="s">
        <v>1789</v>
      </c>
      <c r="B706" s="3" t="s">
        <v>1790</v>
      </c>
      <c r="D706" s="3" t="s">
        <v>1790</v>
      </c>
      <c r="F706" s="3">
        <v>37</v>
      </c>
      <c r="G706" s="3">
        <v>24.02</v>
      </c>
      <c r="I706" s="4">
        <v>43307</v>
      </c>
      <c r="J706" s="4">
        <v>43321</v>
      </c>
      <c r="K706" s="3" t="b">
        <v>1</v>
      </c>
      <c r="L706" s="4">
        <v>43333</v>
      </c>
      <c r="Q706" s="2" t="s">
        <v>2573</v>
      </c>
      <c r="R706" s="5" t="s">
        <v>1790</v>
      </c>
      <c r="S706" s="3" t="s">
        <v>132</v>
      </c>
      <c r="T706" s="3" t="s">
        <v>74</v>
      </c>
      <c r="U706" s="3" t="s">
        <v>44</v>
      </c>
      <c r="V706" s="3" t="s">
        <v>45</v>
      </c>
      <c r="W706" s="3" t="s">
        <v>46</v>
      </c>
      <c r="X706" s="3" t="b">
        <v>1</v>
      </c>
      <c r="Y706" s="3" t="b">
        <v>0</v>
      </c>
      <c r="Z706" s="3" t="s">
        <v>55</v>
      </c>
      <c r="AE706" s="2"/>
      <c r="AL706" s="4">
        <v>43307</v>
      </c>
    </row>
    <row r="707" spans="1:38" ht="30" x14ac:dyDescent="0.25">
      <c r="A707" s="3">
        <f>-18-1813476503</f>
        <v>-1813476521</v>
      </c>
      <c r="B707" s="3" t="s">
        <v>1761</v>
      </c>
      <c r="D707" s="3" t="s">
        <v>1761</v>
      </c>
      <c r="F707" s="3">
        <v>37</v>
      </c>
      <c r="G707" s="3">
        <v>39</v>
      </c>
      <c r="I707" s="4">
        <v>43307</v>
      </c>
      <c r="J707" s="4">
        <v>43357</v>
      </c>
      <c r="K707" s="3" t="b">
        <v>1</v>
      </c>
      <c r="L707" s="4">
        <v>43355</v>
      </c>
      <c r="Q707" s="5" t="s">
        <v>1791</v>
      </c>
      <c r="R707" s="5" t="s">
        <v>1792</v>
      </c>
      <c r="S707" s="3" t="s">
        <v>42</v>
      </c>
      <c r="T707" s="3" t="s">
        <v>43</v>
      </c>
      <c r="U707" s="3" t="s">
        <v>44</v>
      </c>
      <c r="V707" s="3" t="s">
        <v>45</v>
      </c>
      <c r="W707" s="3" t="s">
        <v>61</v>
      </c>
      <c r="X707" s="3" t="b">
        <v>1</v>
      </c>
      <c r="Y707" s="3" t="b">
        <v>0</v>
      </c>
      <c r="Z707" s="3" t="s">
        <v>55</v>
      </c>
      <c r="AB707" s="4">
        <v>43342</v>
      </c>
      <c r="AC707" s="4">
        <v>43357</v>
      </c>
      <c r="AD707" s="3" t="s">
        <v>1793</v>
      </c>
      <c r="AE707" s="2" t="s">
        <v>1794</v>
      </c>
      <c r="AF707" s="3" t="s">
        <v>1795</v>
      </c>
    </row>
    <row r="708" spans="1:38" ht="30" x14ac:dyDescent="0.25">
      <c r="A708" s="3" t="s">
        <v>1796</v>
      </c>
      <c r="B708" s="3" t="s">
        <v>1782</v>
      </c>
      <c r="D708" s="3" t="s">
        <v>1782</v>
      </c>
      <c r="F708" s="3">
        <v>37</v>
      </c>
      <c r="G708" s="3">
        <v>29.01</v>
      </c>
      <c r="H708" s="3" t="s">
        <v>843</v>
      </c>
      <c r="I708" s="4">
        <v>43178</v>
      </c>
      <c r="J708" s="4">
        <v>43392</v>
      </c>
      <c r="K708" s="3" t="b">
        <v>0</v>
      </c>
      <c r="Q708" s="5" t="s">
        <v>1797</v>
      </c>
      <c r="R708" s="5" t="s">
        <v>1798</v>
      </c>
      <c r="S708" s="3" t="s">
        <v>1749</v>
      </c>
      <c r="T708" s="3" t="s">
        <v>1750</v>
      </c>
      <c r="U708" s="3" t="s">
        <v>44</v>
      </c>
      <c r="V708" s="3" t="s">
        <v>45</v>
      </c>
      <c r="W708" s="3" t="s">
        <v>68</v>
      </c>
      <c r="X708" s="3" t="b">
        <v>1</v>
      </c>
      <c r="Y708" s="3" t="b">
        <v>0</v>
      </c>
      <c r="Z708" s="3" t="s">
        <v>55</v>
      </c>
      <c r="AB708" s="4">
        <v>43293</v>
      </c>
      <c r="AC708" s="4">
        <v>43329</v>
      </c>
      <c r="AE708" s="2" t="s">
        <v>2592</v>
      </c>
      <c r="AF708" s="3" t="s">
        <v>1799</v>
      </c>
      <c r="AL708" s="4">
        <v>43181</v>
      </c>
    </row>
    <row r="709" spans="1:38" x14ac:dyDescent="0.25">
      <c r="A709" s="3">
        <f>-18-1274136449</f>
        <v>-1274136467</v>
      </c>
      <c r="B709" s="3" t="s">
        <v>1790</v>
      </c>
      <c r="D709" s="3" t="s">
        <v>1790</v>
      </c>
      <c r="F709" s="3">
        <v>37</v>
      </c>
      <c r="G709" s="3">
        <v>24.02</v>
      </c>
      <c r="I709" s="4">
        <v>43244</v>
      </c>
      <c r="J709" s="4">
        <v>43258</v>
      </c>
      <c r="K709" s="3" t="b">
        <v>1</v>
      </c>
      <c r="L709" s="4">
        <v>43255</v>
      </c>
      <c r="Q709" s="5" t="s">
        <v>51</v>
      </c>
      <c r="R709" s="5" t="s">
        <v>52</v>
      </c>
      <c r="S709" s="3" t="s">
        <v>53</v>
      </c>
      <c r="T709" s="3">
        <v>302.39999999999998</v>
      </c>
      <c r="U709" s="3" t="s">
        <v>54</v>
      </c>
      <c r="V709" s="3" t="s">
        <v>45</v>
      </c>
      <c r="W709" s="3" t="s">
        <v>46</v>
      </c>
      <c r="X709" s="3" t="b">
        <v>1</v>
      </c>
      <c r="Y709" s="3" t="b">
        <v>0</v>
      </c>
      <c r="Z709" s="3" t="s">
        <v>55</v>
      </c>
    </row>
    <row r="710" spans="1:38" x14ac:dyDescent="0.25">
      <c r="A710" s="3" t="s">
        <v>1800</v>
      </c>
      <c r="B710" s="3" t="s">
        <v>1801</v>
      </c>
      <c r="D710" s="3" t="s">
        <v>1801</v>
      </c>
      <c r="F710" s="3">
        <v>37</v>
      </c>
      <c r="G710" s="3">
        <v>2.02</v>
      </c>
      <c r="I710" s="4">
        <v>43348</v>
      </c>
      <c r="J710" s="4">
        <v>43363</v>
      </c>
      <c r="K710" s="3" t="b">
        <v>1</v>
      </c>
      <c r="L710" s="4">
        <v>43367</v>
      </c>
      <c r="Q710" s="5" t="s">
        <v>1802</v>
      </c>
      <c r="R710" s="5" t="s">
        <v>1803</v>
      </c>
      <c r="S710" s="3" t="s">
        <v>132</v>
      </c>
      <c r="T710" s="3" t="s">
        <v>74</v>
      </c>
      <c r="U710" s="3" t="s">
        <v>44</v>
      </c>
      <c r="V710" s="3" t="s">
        <v>45</v>
      </c>
      <c r="W710" s="3" t="s">
        <v>61</v>
      </c>
      <c r="X710" s="3" t="b">
        <v>1</v>
      </c>
      <c r="Y710" s="3" t="b">
        <v>0</v>
      </c>
      <c r="Z710" s="3" t="s">
        <v>55</v>
      </c>
      <c r="AL710" s="4">
        <v>43349</v>
      </c>
    </row>
    <row r="711" spans="1:38" x14ac:dyDescent="0.25">
      <c r="A711" s="3" t="s">
        <v>1804</v>
      </c>
      <c r="B711" s="3" t="s">
        <v>1774</v>
      </c>
      <c r="D711" s="3" t="s">
        <v>1774</v>
      </c>
      <c r="F711" s="3">
        <v>37</v>
      </c>
      <c r="G711" s="3">
        <v>20</v>
      </c>
      <c r="I711" s="4">
        <v>43216</v>
      </c>
      <c r="J711" s="4">
        <v>43230</v>
      </c>
      <c r="K711" s="3" t="b">
        <v>1</v>
      </c>
      <c r="L711" s="4">
        <v>43221</v>
      </c>
      <c r="Q711" s="5" t="s">
        <v>1805</v>
      </c>
      <c r="R711" s="5" t="s">
        <v>1774</v>
      </c>
      <c r="S711" s="3" t="s">
        <v>132</v>
      </c>
      <c r="T711" s="3" t="s">
        <v>74</v>
      </c>
      <c r="U711" s="3" t="s">
        <v>44</v>
      </c>
      <c r="V711" s="3" t="s">
        <v>45</v>
      </c>
      <c r="W711" s="3" t="s">
        <v>46</v>
      </c>
      <c r="X711" s="3" t="b">
        <v>1</v>
      </c>
      <c r="Y711" s="3" t="b">
        <v>0</v>
      </c>
      <c r="Z711" s="3" t="s">
        <v>55</v>
      </c>
      <c r="AL711" s="4">
        <v>43216</v>
      </c>
    </row>
    <row r="712" spans="1:38" x14ac:dyDescent="0.25">
      <c r="A712" s="3" t="s">
        <v>1806</v>
      </c>
      <c r="B712" s="3" t="s">
        <v>1807</v>
      </c>
      <c r="D712" s="3" t="s">
        <v>1808</v>
      </c>
      <c r="F712" s="3">
        <v>38</v>
      </c>
      <c r="G712" s="3">
        <v>5.01</v>
      </c>
      <c r="I712" s="4">
        <v>43311</v>
      </c>
      <c r="J712" s="4">
        <v>43332</v>
      </c>
      <c r="K712" s="3" t="b">
        <v>1</v>
      </c>
      <c r="L712" s="4">
        <v>43332</v>
      </c>
      <c r="Q712" s="5" t="s">
        <v>1809</v>
      </c>
      <c r="R712" s="5" t="s">
        <v>1810</v>
      </c>
      <c r="S712" s="3" t="s">
        <v>463</v>
      </c>
      <c r="T712" s="3" t="s">
        <v>464</v>
      </c>
      <c r="U712" s="3" t="s">
        <v>44</v>
      </c>
      <c r="V712" s="3" t="s">
        <v>45</v>
      </c>
      <c r="W712" s="3" t="s">
        <v>61</v>
      </c>
      <c r="X712" s="3" t="b">
        <v>1</v>
      </c>
      <c r="Y712" s="3" t="b">
        <v>0</v>
      </c>
      <c r="Z712" s="3" t="s">
        <v>55</v>
      </c>
      <c r="AL712" s="4">
        <v>43311</v>
      </c>
    </row>
    <row r="713" spans="1:38" x14ac:dyDescent="0.25">
      <c r="A713" s="3" t="s">
        <v>1811</v>
      </c>
      <c r="B713" s="3" t="s">
        <v>1812</v>
      </c>
      <c r="D713" s="3" t="s">
        <v>1812</v>
      </c>
      <c r="F713" s="3">
        <v>38</v>
      </c>
      <c r="G713" s="3">
        <v>14</v>
      </c>
      <c r="I713" s="4">
        <v>43202</v>
      </c>
      <c r="J713" s="4">
        <v>43223</v>
      </c>
      <c r="K713" s="3" t="b">
        <v>1</v>
      </c>
      <c r="L713" s="4">
        <v>43286</v>
      </c>
      <c r="M713" s="5" t="s">
        <v>1756</v>
      </c>
      <c r="Q713" s="5" t="s">
        <v>1813</v>
      </c>
      <c r="R713" s="5" t="s">
        <v>1812</v>
      </c>
      <c r="S713" s="3" t="s">
        <v>154</v>
      </c>
      <c r="T713" s="3">
        <v>302.01</v>
      </c>
      <c r="U713" s="3" t="s">
        <v>54</v>
      </c>
      <c r="V713" s="3" t="s">
        <v>45</v>
      </c>
      <c r="W713" s="3" t="s">
        <v>68</v>
      </c>
      <c r="X713" s="3" t="b">
        <v>1</v>
      </c>
      <c r="Y713" s="3" t="b">
        <v>0</v>
      </c>
      <c r="Z713" s="3" t="s">
        <v>55</v>
      </c>
      <c r="AL713" s="4">
        <v>43206</v>
      </c>
    </row>
    <row r="714" spans="1:38" x14ac:dyDescent="0.25">
      <c r="A714" s="3">
        <f>-18-1504310089</f>
        <v>-1504310107</v>
      </c>
      <c r="B714" s="3" t="s">
        <v>1814</v>
      </c>
      <c r="F714" s="3">
        <v>38</v>
      </c>
      <c r="G714" s="3">
        <v>10.02</v>
      </c>
      <c r="I714" s="4">
        <v>43278</v>
      </c>
      <c r="J714" s="4">
        <v>43307</v>
      </c>
      <c r="K714" s="3" t="b">
        <v>1</v>
      </c>
      <c r="L714" s="4">
        <v>43307</v>
      </c>
      <c r="M714" s="5" t="s">
        <v>66</v>
      </c>
      <c r="Q714" s="5" t="s">
        <v>1815</v>
      </c>
      <c r="R714" s="5" t="s">
        <v>1816</v>
      </c>
      <c r="S714" s="3" t="s">
        <v>172</v>
      </c>
      <c r="T714" s="3" t="s">
        <v>173</v>
      </c>
      <c r="U714" s="3" t="s">
        <v>44</v>
      </c>
      <c r="V714" s="3" t="s">
        <v>45</v>
      </c>
      <c r="W714" s="3" t="s">
        <v>68</v>
      </c>
      <c r="X714" s="3" t="b">
        <v>1</v>
      </c>
      <c r="Y714" s="3" t="b">
        <v>0</v>
      </c>
      <c r="Z714" s="3" t="s">
        <v>62</v>
      </c>
      <c r="AA714" s="3">
        <v>7731</v>
      </c>
    </row>
    <row r="715" spans="1:38" x14ac:dyDescent="0.25">
      <c r="A715" s="3">
        <f>-18-1560122676</f>
        <v>-1560122694</v>
      </c>
      <c r="B715" s="3" t="s">
        <v>1814</v>
      </c>
      <c r="F715" s="3">
        <v>38</v>
      </c>
      <c r="G715" s="3">
        <v>10.02</v>
      </c>
      <c r="I715" s="4">
        <v>43278</v>
      </c>
      <c r="J715" s="4">
        <v>43381</v>
      </c>
      <c r="K715" s="3" t="b">
        <v>1</v>
      </c>
      <c r="L715" s="4">
        <v>43383</v>
      </c>
      <c r="M715" s="5" t="s">
        <v>66</v>
      </c>
      <c r="Q715" s="5" t="s">
        <v>1817</v>
      </c>
      <c r="R715" s="5" t="s">
        <v>52</v>
      </c>
      <c r="S715" s="3" t="s">
        <v>132</v>
      </c>
      <c r="T715" s="3" t="s">
        <v>74</v>
      </c>
      <c r="U715" s="3" t="s">
        <v>44</v>
      </c>
      <c r="V715" s="3" t="s">
        <v>45</v>
      </c>
      <c r="W715" s="3" t="s">
        <v>68</v>
      </c>
      <c r="X715" s="3" t="b">
        <v>1</v>
      </c>
      <c r="Y715" s="3" t="b">
        <v>0</v>
      </c>
      <c r="Z715" s="3" t="s">
        <v>62</v>
      </c>
      <c r="AA715" s="3">
        <v>7731</v>
      </c>
    </row>
    <row r="716" spans="1:38" x14ac:dyDescent="0.25">
      <c r="A716" s="3">
        <f>-18-1780792855</f>
        <v>-1780792873</v>
      </c>
      <c r="B716" s="3" t="s">
        <v>1814</v>
      </c>
      <c r="F716" s="3">
        <v>38</v>
      </c>
      <c r="G716" s="3">
        <v>10.02</v>
      </c>
      <c r="I716" s="4">
        <v>43278</v>
      </c>
      <c r="J716" s="4">
        <v>43307</v>
      </c>
      <c r="K716" s="3" t="b">
        <v>1</v>
      </c>
      <c r="L716" s="4">
        <v>43307</v>
      </c>
      <c r="M716" s="5" t="s">
        <v>66</v>
      </c>
      <c r="Q716" s="5" t="s">
        <v>1818</v>
      </c>
      <c r="R716" s="5" t="s">
        <v>52</v>
      </c>
      <c r="S716" s="3" t="s">
        <v>132</v>
      </c>
      <c r="T716" s="3" t="s">
        <v>74</v>
      </c>
      <c r="U716" s="3" t="s">
        <v>44</v>
      </c>
      <c r="V716" s="3" t="s">
        <v>45</v>
      </c>
      <c r="W716" s="3" t="s">
        <v>68</v>
      </c>
      <c r="X716" s="3" t="b">
        <v>1</v>
      </c>
      <c r="Y716" s="3" t="b">
        <v>0</v>
      </c>
      <c r="Z716" s="3" t="s">
        <v>62</v>
      </c>
      <c r="AA716" s="3">
        <v>7731</v>
      </c>
    </row>
    <row r="717" spans="1:38" x14ac:dyDescent="0.25">
      <c r="A717" s="3">
        <f>-18-1600993757</f>
        <v>-1600993775</v>
      </c>
      <c r="B717" s="3" t="s">
        <v>1814</v>
      </c>
      <c r="F717" s="3">
        <v>38</v>
      </c>
      <c r="G717" s="3">
        <v>10.02</v>
      </c>
      <c r="I717" s="4">
        <v>43278</v>
      </c>
      <c r="J717" s="4">
        <v>43307</v>
      </c>
      <c r="K717" s="3" t="b">
        <v>1</v>
      </c>
      <c r="L717" s="4">
        <v>43307</v>
      </c>
      <c r="M717" s="5" t="s">
        <v>66</v>
      </c>
      <c r="Q717" s="5" t="s">
        <v>1819</v>
      </c>
      <c r="R717" s="5" t="s">
        <v>52</v>
      </c>
      <c r="S717" s="3" t="s">
        <v>579</v>
      </c>
      <c r="T717" s="3" t="s">
        <v>580</v>
      </c>
      <c r="U717" s="3" t="s">
        <v>44</v>
      </c>
      <c r="V717" s="3" t="s">
        <v>45</v>
      </c>
      <c r="W717" s="3" t="s">
        <v>68</v>
      </c>
      <c r="X717" s="3" t="b">
        <v>1</v>
      </c>
      <c r="Y717" s="3" t="b">
        <v>0</v>
      </c>
      <c r="Z717" s="3" t="s">
        <v>62</v>
      </c>
      <c r="AA717" s="3">
        <v>7731</v>
      </c>
    </row>
    <row r="718" spans="1:38" x14ac:dyDescent="0.25">
      <c r="A718" s="3" t="s">
        <v>1820</v>
      </c>
      <c r="B718" s="3" t="s">
        <v>1812</v>
      </c>
      <c r="D718" s="3" t="s">
        <v>1812</v>
      </c>
      <c r="F718" s="3">
        <v>38</v>
      </c>
      <c r="G718" s="3">
        <v>14</v>
      </c>
      <c r="I718" s="4">
        <v>43202</v>
      </c>
      <c r="J718" s="4">
        <v>43223</v>
      </c>
      <c r="K718" s="3" t="b">
        <v>1</v>
      </c>
      <c r="L718" s="4">
        <v>43286</v>
      </c>
      <c r="M718" s="5" t="s">
        <v>1756</v>
      </c>
      <c r="Q718" s="5" t="s">
        <v>1821</v>
      </c>
      <c r="R718" s="5" t="s">
        <v>1812</v>
      </c>
      <c r="S718" s="3" t="s">
        <v>346</v>
      </c>
      <c r="T718" s="3" t="s">
        <v>347</v>
      </c>
      <c r="U718" s="3" t="s">
        <v>44</v>
      </c>
      <c r="V718" s="3" t="s">
        <v>45</v>
      </c>
      <c r="W718" s="3" t="s">
        <v>68</v>
      </c>
      <c r="X718" s="3" t="b">
        <v>1</v>
      </c>
      <c r="Y718" s="3" t="b">
        <v>0</v>
      </c>
      <c r="Z718" s="3" t="s">
        <v>55</v>
      </c>
      <c r="AL718" s="4">
        <v>43206</v>
      </c>
    </row>
    <row r="719" spans="1:38" x14ac:dyDescent="0.25">
      <c r="A719" s="3" t="s">
        <v>1822</v>
      </c>
      <c r="B719" s="3" t="s">
        <v>1823</v>
      </c>
      <c r="D719" s="3" t="s">
        <v>1823</v>
      </c>
      <c r="F719" s="3">
        <v>38</v>
      </c>
      <c r="G719" s="3">
        <v>4</v>
      </c>
      <c r="I719" s="4">
        <v>43139</v>
      </c>
      <c r="J719" s="4">
        <v>43161</v>
      </c>
      <c r="K719" s="3" t="b">
        <v>1</v>
      </c>
      <c r="L719" s="4">
        <v>43152</v>
      </c>
      <c r="M719" s="5" t="s">
        <v>1824</v>
      </c>
      <c r="Q719" s="5" t="s">
        <v>1825</v>
      </c>
      <c r="R719" s="5" t="s">
        <v>1823</v>
      </c>
      <c r="S719" s="3" t="s">
        <v>132</v>
      </c>
      <c r="T719" s="3" t="s">
        <v>74</v>
      </c>
      <c r="U719" s="3" t="s">
        <v>44</v>
      </c>
      <c r="V719" s="3" t="s">
        <v>45</v>
      </c>
      <c r="W719" s="3" t="s">
        <v>46</v>
      </c>
      <c r="X719" s="3" t="b">
        <v>1</v>
      </c>
      <c r="Y719" s="3" t="b">
        <v>0</v>
      </c>
      <c r="Z719" s="3" t="s">
        <v>55</v>
      </c>
      <c r="AB719" s="4">
        <v>43139</v>
      </c>
      <c r="AC719" s="4">
        <v>43161</v>
      </c>
      <c r="AF719" s="3" t="s">
        <v>1826</v>
      </c>
      <c r="AL719" s="4">
        <v>43139</v>
      </c>
    </row>
    <row r="720" spans="1:38" ht="60" x14ac:dyDescent="0.25">
      <c r="A720" s="3" t="s">
        <v>1827</v>
      </c>
      <c r="B720" s="3" t="s">
        <v>1828</v>
      </c>
      <c r="D720" s="3" t="s">
        <v>1828</v>
      </c>
      <c r="F720" s="3">
        <v>39</v>
      </c>
      <c r="G720" s="3">
        <v>5</v>
      </c>
      <c r="I720" s="4">
        <v>43259</v>
      </c>
      <c r="J720" s="4">
        <v>43332</v>
      </c>
      <c r="K720" s="3" t="b">
        <v>1</v>
      </c>
      <c r="L720" s="4">
        <v>43370</v>
      </c>
      <c r="Q720" s="5" t="s">
        <v>1829</v>
      </c>
      <c r="R720" s="5" t="s">
        <v>1828</v>
      </c>
      <c r="S720" s="3" t="s">
        <v>1830</v>
      </c>
      <c r="T720" s="3" t="s">
        <v>1831</v>
      </c>
      <c r="U720" s="3" t="s">
        <v>44</v>
      </c>
      <c r="V720" s="3" t="s">
        <v>45</v>
      </c>
      <c r="W720" s="3" t="s">
        <v>46</v>
      </c>
      <c r="X720" s="3" t="b">
        <v>1</v>
      </c>
      <c r="Y720" s="3" t="b">
        <v>0</v>
      </c>
      <c r="Z720" s="3" t="s">
        <v>55</v>
      </c>
      <c r="AL720" s="4">
        <v>43262</v>
      </c>
    </row>
    <row r="721" spans="1:38" x14ac:dyDescent="0.25">
      <c r="A721" s="3" t="s">
        <v>1832</v>
      </c>
      <c r="B721" s="3" t="s">
        <v>1833</v>
      </c>
      <c r="D721" s="3" t="s">
        <v>1833</v>
      </c>
      <c r="F721" s="3">
        <v>4</v>
      </c>
      <c r="G721" s="3">
        <v>3.02</v>
      </c>
      <c r="I721" s="4">
        <v>43221</v>
      </c>
      <c r="J721" s="4">
        <v>43399</v>
      </c>
      <c r="K721" s="3" t="b">
        <v>0</v>
      </c>
      <c r="Q721" s="5" t="s">
        <v>1834</v>
      </c>
      <c r="R721" s="5" t="s">
        <v>1833</v>
      </c>
      <c r="S721" s="3" t="s">
        <v>42</v>
      </c>
      <c r="T721" s="3" t="s">
        <v>43</v>
      </c>
      <c r="U721" s="3" t="s">
        <v>44</v>
      </c>
      <c r="V721" s="3" t="s">
        <v>45</v>
      </c>
      <c r="W721" s="3" t="s">
        <v>46</v>
      </c>
      <c r="X721" s="3" t="b">
        <v>1</v>
      </c>
      <c r="Y721" s="3" t="b">
        <v>0</v>
      </c>
      <c r="Z721" s="3" t="s">
        <v>55</v>
      </c>
      <c r="AB721" s="4">
        <v>43221</v>
      </c>
      <c r="AC721" s="4">
        <v>43399</v>
      </c>
      <c r="AF721" s="3" t="s">
        <v>1835</v>
      </c>
      <c r="AL721" s="4">
        <v>43221</v>
      </c>
    </row>
    <row r="722" spans="1:38" x14ac:dyDescent="0.25">
      <c r="A722" s="3">
        <f>-18-1260623781</f>
        <v>-1260623799</v>
      </c>
      <c r="B722" s="3" t="s">
        <v>1833</v>
      </c>
      <c r="D722" s="3" t="s">
        <v>1833</v>
      </c>
      <c r="F722" s="3">
        <v>4</v>
      </c>
      <c r="G722" s="3">
        <v>4.01</v>
      </c>
      <c r="I722" s="4">
        <v>43258</v>
      </c>
      <c r="J722" s="4">
        <v>43371</v>
      </c>
      <c r="K722" s="3" t="b">
        <v>0</v>
      </c>
      <c r="Q722" s="5" t="s">
        <v>77</v>
      </c>
      <c r="R722" s="5" t="s">
        <v>52</v>
      </c>
      <c r="S722" s="3" t="s">
        <v>42</v>
      </c>
      <c r="T722" s="3" t="s">
        <v>43</v>
      </c>
      <c r="U722" s="3" t="s">
        <v>44</v>
      </c>
      <c r="V722" s="3" t="s">
        <v>45</v>
      </c>
      <c r="W722" s="3" t="s">
        <v>46</v>
      </c>
      <c r="X722" s="3" t="b">
        <v>1</v>
      </c>
      <c r="Y722" s="3" t="b">
        <v>0</v>
      </c>
      <c r="Z722" s="3" t="s">
        <v>55</v>
      </c>
    </row>
    <row r="723" spans="1:38" x14ac:dyDescent="0.25">
      <c r="A723" s="3" t="s">
        <v>1836</v>
      </c>
      <c r="B723" s="3" t="s">
        <v>1837</v>
      </c>
      <c r="D723" s="3" t="s">
        <v>1837</v>
      </c>
      <c r="F723" s="3">
        <v>40</v>
      </c>
      <c r="G723" s="3">
        <v>16</v>
      </c>
      <c r="I723" s="4">
        <v>43258</v>
      </c>
      <c r="J723" s="4">
        <v>43406</v>
      </c>
      <c r="K723" s="3" t="b">
        <v>0</v>
      </c>
      <c r="Q723" s="5" t="s">
        <v>1838</v>
      </c>
      <c r="R723" s="5" t="s">
        <v>781</v>
      </c>
      <c r="S723" s="3" t="s">
        <v>73</v>
      </c>
      <c r="T723" s="3" t="s">
        <v>74</v>
      </c>
      <c r="U723" s="3" t="s">
        <v>44</v>
      </c>
      <c r="V723" s="3" t="s">
        <v>45</v>
      </c>
      <c r="W723" s="3" t="s">
        <v>68</v>
      </c>
      <c r="X723" s="3" t="b">
        <v>1</v>
      </c>
      <c r="Y723" s="3" t="b">
        <v>0</v>
      </c>
      <c r="Z723" s="3" t="s">
        <v>55</v>
      </c>
      <c r="AB723" s="4">
        <v>43388</v>
      </c>
      <c r="AC723" s="4">
        <v>43406</v>
      </c>
      <c r="AE723" s="5" t="s">
        <v>1839</v>
      </c>
      <c r="AF723" s="3" t="s">
        <v>1840</v>
      </c>
      <c r="AL723" s="4">
        <v>43258</v>
      </c>
    </row>
    <row r="724" spans="1:38" x14ac:dyDescent="0.25">
      <c r="A724" s="3">
        <f>-18-1776160009</f>
        <v>-1776160027</v>
      </c>
      <c r="B724" s="3" t="s">
        <v>1841</v>
      </c>
      <c r="D724" s="3" t="s">
        <v>1842</v>
      </c>
      <c r="F724" s="3">
        <v>40</v>
      </c>
      <c r="G724" s="3">
        <v>18.02</v>
      </c>
      <c r="I724" s="4">
        <v>43293</v>
      </c>
      <c r="J724" s="4">
        <v>43307</v>
      </c>
      <c r="K724" s="3" t="b">
        <v>1</v>
      </c>
      <c r="L724" s="4">
        <v>43307</v>
      </c>
      <c r="Q724" s="5" t="s">
        <v>268</v>
      </c>
      <c r="R724" s="5" t="s">
        <v>52</v>
      </c>
      <c r="S724" s="3" t="s">
        <v>60</v>
      </c>
      <c r="T724" s="3">
        <v>308.01</v>
      </c>
      <c r="U724" s="3" t="s">
        <v>54</v>
      </c>
      <c r="V724" s="3" t="s">
        <v>45</v>
      </c>
      <c r="W724" s="3" t="s">
        <v>61</v>
      </c>
      <c r="X724" s="3" t="b">
        <v>1</v>
      </c>
      <c r="Y724" s="3" t="b">
        <v>0</v>
      </c>
      <c r="Z724" s="3" t="s">
        <v>55</v>
      </c>
    </row>
    <row r="725" spans="1:38" x14ac:dyDescent="0.25">
      <c r="A725" s="3" t="s">
        <v>1843</v>
      </c>
      <c r="B725" s="3" t="s">
        <v>1837</v>
      </c>
      <c r="D725" s="3" t="s">
        <v>1837</v>
      </c>
      <c r="F725" s="3">
        <v>40</v>
      </c>
      <c r="G725" s="3">
        <v>16</v>
      </c>
      <c r="I725" s="4">
        <v>43258</v>
      </c>
      <c r="J725" s="4">
        <v>43406</v>
      </c>
      <c r="K725" s="3" t="b">
        <v>0</v>
      </c>
      <c r="Q725" s="5" t="s">
        <v>1844</v>
      </c>
      <c r="R725" s="5" t="s">
        <v>404</v>
      </c>
      <c r="S725" s="3" t="s">
        <v>1845</v>
      </c>
      <c r="T725" s="3">
        <v>302.11</v>
      </c>
      <c r="U725" s="3" t="s">
        <v>54</v>
      </c>
      <c r="V725" s="3" t="s">
        <v>45</v>
      </c>
      <c r="W725" s="3" t="s">
        <v>68</v>
      </c>
      <c r="X725" s="3" t="b">
        <v>1</v>
      </c>
      <c r="Y725" s="3" t="b">
        <v>0</v>
      </c>
      <c r="Z725" s="3" t="s">
        <v>55</v>
      </c>
      <c r="AB725" s="4">
        <v>43388</v>
      </c>
      <c r="AC725" s="4">
        <v>43406</v>
      </c>
      <c r="AF725" s="3" t="s">
        <v>1846</v>
      </c>
      <c r="AL725" s="4">
        <v>43262</v>
      </c>
    </row>
    <row r="726" spans="1:38" ht="60" x14ac:dyDescent="0.25">
      <c r="A726" s="3" t="s">
        <v>1847</v>
      </c>
      <c r="B726" s="3" t="s">
        <v>1848</v>
      </c>
      <c r="D726" s="3" t="s">
        <v>1848</v>
      </c>
      <c r="F726" s="3">
        <v>40</v>
      </c>
      <c r="G726" s="3">
        <v>19.010000000000002</v>
      </c>
      <c r="I726" s="4">
        <v>43139</v>
      </c>
      <c r="J726" s="4">
        <v>43280</v>
      </c>
      <c r="K726" s="3" t="b">
        <v>1</v>
      </c>
      <c r="L726" s="4">
        <v>43292</v>
      </c>
      <c r="Q726" s="2" t="s">
        <v>2539</v>
      </c>
      <c r="R726" s="5" t="s">
        <v>1848</v>
      </c>
      <c r="S726" s="3" t="s">
        <v>132</v>
      </c>
      <c r="T726" s="3" t="s">
        <v>74</v>
      </c>
      <c r="U726" s="3" t="s">
        <v>44</v>
      </c>
      <c r="V726" s="3" t="s">
        <v>45</v>
      </c>
      <c r="W726" s="3" t="s">
        <v>46</v>
      </c>
      <c r="X726" s="3" t="b">
        <v>1</v>
      </c>
      <c r="Y726" s="3" t="b">
        <v>0</v>
      </c>
      <c r="Z726" s="3" t="s">
        <v>55</v>
      </c>
      <c r="AL726" s="4">
        <v>43139</v>
      </c>
    </row>
    <row r="727" spans="1:38" ht="30" x14ac:dyDescent="0.25">
      <c r="A727" s="3" t="s">
        <v>1849</v>
      </c>
      <c r="B727" s="3" t="s">
        <v>1850</v>
      </c>
      <c r="D727" s="3" t="s">
        <v>1850</v>
      </c>
      <c r="F727" s="3">
        <v>41</v>
      </c>
      <c r="G727" s="3">
        <v>33</v>
      </c>
      <c r="I727" s="4">
        <v>43264</v>
      </c>
      <c r="J727" s="4">
        <v>43357</v>
      </c>
      <c r="K727" s="3" t="b">
        <v>1</v>
      </c>
      <c r="L727" s="4">
        <v>43357</v>
      </c>
      <c r="M727" s="5" t="s">
        <v>1851</v>
      </c>
      <c r="Q727" s="5" t="s">
        <v>1852</v>
      </c>
      <c r="R727" s="5" t="s">
        <v>1850</v>
      </c>
      <c r="S727" s="3" t="s">
        <v>73</v>
      </c>
      <c r="T727" s="3" t="s">
        <v>74</v>
      </c>
      <c r="U727" s="3" t="s">
        <v>44</v>
      </c>
      <c r="V727" s="3" t="s">
        <v>45</v>
      </c>
      <c r="W727" s="3" t="s">
        <v>61</v>
      </c>
      <c r="X727" s="3" t="b">
        <v>1</v>
      </c>
      <c r="Y727" s="3" t="b">
        <v>0</v>
      </c>
      <c r="Z727" s="3" t="s">
        <v>55</v>
      </c>
      <c r="AB727" s="4">
        <v>43332</v>
      </c>
      <c r="AC727" s="4">
        <v>43357</v>
      </c>
      <c r="AD727" s="3" t="s">
        <v>1853</v>
      </c>
      <c r="AE727" s="5" t="s">
        <v>1854</v>
      </c>
      <c r="AF727" s="3" t="s">
        <v>1853</v>
      </c>
      <c r="AL727" s="4">
        <v>43264</v>
      </c>
    </row>
    <row r="728" spans="1:38" x14ac:dyDescent="0.25">
      <c r="A728" s="3" t="s">
        <v>1855</v>
      </c>
      <c r="B728" s="3" t="s">
        <v>1856</v>
      </c>
      <c r="D728" s="3" t="s">
        <v>1856</v>
      </c>
      <c r="F728" s="3">
        <v>41</v>
      </c>
      <c r="G728" s="3">
        <v>1</v>
      </c>
      <c r="I728" s="4">
        <v>43252</v>
      </c>
      <c r="J728" s="4">
        <v>43266</v>
      </c>
      <c r="K728" s="3" t="b">
        <v>1</v>
      </c>
      <c r="L728" s="4">
        <v>43271</v>
      </c>
      <c r="Q728" s="5" t="s">
        <v>51</v>
      </c>
      <c r="R728" s="5" t="s">
        <v>1856</v>
      </c>
      <c r="S728" s="3" t="s">
        <v>42</v>
      </c>
      <c r="T728" s="3" t="s">
        <v>43</v>
      </c>
      <c r="U728" s="3" t="s">
        <v>44</v>
      </c>
      <c r="V728" s="3" t="s">
        <v>45</v>
      </c>
      <c r="W728" s="3" t="s">
        <v>46</v>
      </c>
      <c r="X728" s="3" t="b">
        <v>1</v>
      </c>
      <c r="Y728" s="3" t="b">
        <v>0</v>
      </c>
      <c r="Z728" s="3" t="s">
        <v>55</v>
      </c>
      <c r="AL728" s="4">
        <v>43255</v>
      </c>
    </row>
    <row r="729" spans="1:38" ht="30" x14ac:dyDescent="0.25">
      <c r="A729" s="3" t="s">
        <v>1857</v>
      </c>
      <c r="B729" s="3" t="s">
        <v>1858</v>
      </c>
      <c r="D729" s="3" t="s">
        <v>1858</v>
      </c>
      <c r="F729" s="3">
        <v>41</v>
      </c>
      <c r="G729" s="3">
        <v>3</v>
      </c>
      <c r="I729" s="4">
        <v>43207</v>
      </c>
      <c r="J729" s="4">
        <v>43315</v>
      </c>
      <c r="K729" s="3" t="b">
        <v>1</v>
      </c>
      <c r="L729" s="4">
        <v>43329</v>
      </c>
      <c r="M729" s="5" t="s">
        <v>1859</v>
      </c>
      <c r="Q729" s="5" t="s">
        <v>1860</v>
      </c>
      <c r="R729" s="5" t="s">
        <v>1861</v>
      </c>
      <c r="S729" s="3" t="s">
        <v>132</v>
      </c>
      <c r="T729" s="3" t="s">
        <v>74</v>
      </c>
      <c r="U729" s="3" t="s">
        <v>44</v>
      </c>
      <c r="V729" s="3" t="s">
        <v>45</v>
      </c>
      <c r="W729" s="3" t="s">
        <v>61</v>
      </c>
      <c r="X729" s="3" t="b">
        <v>1</v>
      </c>
      <c r="Y729" s="3" t="b">
        <v>0</v>
      </c>
      <c r="Z729" s="3" t="s">
        <v>55</v>
      </c>
      <c r="AB729" s="4">
        <v>43293</v>
      </c>
      <c r="AC729" s="4">
        <v>43315</v>
      </c>
      <c r="AE729" s="5" t="s">
        <v>1862</v>
      </c>
      <c r="AF729" s="3" t="s">
        <v>1863</v>
      </c>
      <c r="AL729" s="4">
        <v>43208</v>
      </c>
    </row>
    <row r="730" spans="1:38" ht="45" x14ac:dyDescent="0.25">
      <c r="A730" s="3" t="s">
        <v>1864</v>
      </c>
      <c r="B730" s="3" t="s">
        <v>1865</v>
      </c>
      <c r="D730" s="3" t="s">
        <v>1865</v>
      </c>
      <c r="F730" s="3">
        <v>41</v>
      </c>
      <c r="G730" s="3">
        <v>22</v>
      </c>
      <c r="I730" s="4">
        <v>43250</v>
      </c>
      <c r="J730" s="4">
        <v>43271</v>
      </c>
      <c r="K730" s="3" t="b">
        <v>1</v>
      </c>
      <c r="L730" s="4">
        <v>43271</v>
      </c>
      <c r="Q730" s="2" t="s">
        <v>2540</v>
      </c>
      <c r="R730" s="5" t="s">
        <v>1865</v>
      </c>
      <c r="S730" s="3" t="s">
        <v>438</v>
      </c>
      <c r="T730" s="3" t="s">
        <v>439</v>
      </c>
      <c r="U730" s="3" t="s">
        <v>44</v>
      </c>
      <c r="V730" s="3" t="s">
        <v>45</v>
      </c>
      <c r="W730" s="3" t="s">
        <v>46</v>
      </c>
      <c r="X730" s="3" t="b">
        <v>1</v>
      </c>
      <c r="Y730" s="3" t="b">
        <v>0</v>
      </c>
      <c r="Z730" s="3" t="s">
        <v>55</v>
      </c>
      <c r="AL730" s="4">
        <v>43250</v>
      </c>
    </row>
    <row r="731" spans="1:38" ht="105" x14ac:dyDescent="0.25">
      <c r="A731" s="3">
        <f>-18-1375987441</f>
        <v>-1375987459</v>
      </c>
      <c r="B731" s="3" t="s">
        <v>1866</v>
      </c>
      <c r="D731" s="3" t="s">
        <v>1866</v>
      </c>
      <c r="F731" s="3">
        <v>41</v>
      </c>
      <c r="G731" s="3">
        <v>2.0099999999999998</v>
      </c>
      <c r="I731" s="4">
        <v>43207</v>
      </c>
      <c r="J731" s="4">
        <v>43399</v>
      </c>
      <c r="K731" s="3" t="b">
        <v>0</v>
      </c>
      <c r="Q731" s="5" t="s">
        <v>1867</v>
      </c>
      <c r="R731" s="5" t="s">
        <v>1868</v>
      </c>
      <c r="S731" s="3" t="s">
        <v>132</v>
      </c>
      <c r="T731" s="3" t="s">
        <v>74</v>
      </c>
      <c r="U731" s="3" t="s">
        <v>44</v>
      </c>
      <c r="V731" s="3" t="s">
        <v>45</v>
      </c>
      <c r="W731" s="3" t="s">
        <v>61</v>
      </c>
      <c r="X731" s="3" t="b">
        <v>1</v>
      </c>
      <c r="Y731" s="3" t="b">
        <v>0</v>
      </c>
      <c r="Z731" s="3" t="s">
        <v>55</v>
      </c>
      <c r="AB731" s="4">
        <v>43356</v>
      </c>
      <c r="AC731" s="4">
        <v>43378</v>
      </c>
      <c r="AD731" s="3" t="s">
        <v>1869</v>
      </c>
      <c r="AE731" s="5" t="s">
        <v>1870</v>
      </c>
      <c r="AF731" s="3" t="s">
        <v>1869</v>
      </c>
    </row>
    <row r="732" spans="1:38" ht="30" x14ac:dyDescent="0.25">
      <c r="A732" s="3">
        <f>-18-1820155292</f>
        <v>-1820155310</v>
      </c>
      <c r="B732" s="3" t="s">
        <v>1871</v>
      </c>
      <c r="D732" s="3" t="s">
        <v>1871</v>
      </c>
      <c r="F732" s="3">
        <v>41</v>
      </c>
      <c r="G732" s="3">
        <v>4</v>
      </c>
      <c r="I732" s="4">
        <v>43332</v>
      </c>
      <c r="J732" s="4">
        <v>43371</v>
      </c>
      <c r="K732" s="3" t="b">
        <v>1</v>
      </c>
      <c r="L732" s="4">
        <v>43370</v>
      </c>
      <c r="O732" s="6" t="s">
        <v>2529</v>
      </c>
      <c r="Q732" s="5" t="s">
        <v>1872</v>
      </c>
      <c r="R732" s="5" t="s">
        <v>879</v>
      </c>
      <c r="S732" s="3" t="s">
        <v>438</v>
      </c>
      <c r="T732" s="3" t="s">
        <v>439</v>
      </c>
      <c r="U732" s="3" t="s">
        <v>44</v>
      </c>
      <c r="V732" s="3" t="s">
        <v>45</v>
      </c>
      <c r="W732" s="3" t="s">
        <v>61</v>
      </c>
      <c r="X732" s="3" t="b">
        <v>1</v>
      </c>
      <c r="Y732" s="3" t="b">
        <v>0</v>
      </c>
      <c r="Z732" s="3" t="s">
        <v>55</v>
      </c>
      <c r="AB732" s="4">
        <v>43353</v>
      </c>
      <c r="AC732" s="4">
        <v>43371</v>
      </c>
      <c r="AD732" s="5" t="s">
        <v>1873</v>
      </c>
      <c r="AE732" s="5" t="s">
        <v>1874</v>
      </c>
      <c r="AF732" s="3" t="s">
        <v>1875</v>
      </c>
    </row>
    <row r="733" spans="1:38" ht="45" x14ac:dyDescent="0.25">
      <c r="A733" s="3" t="s">
        <v>1876</v>
      </c>
      <c r="B733" s="3" t="s">
        <v>1877</v>
      </c>
      <c r="D733" s="3" t="s">
        <v>1877</v>
      </c>
      <c r="F733" s="3">
        <v>42</v>
      </c>
      <c r="G733" s="3">
        <v>79.28</v>
      </c>
      <c r="I733" s="4">
        <v>43136</v>
      </c>
      <c r="J733" s="4">
        <v>43292</v>
      </c>
      <c r="K733" s="3" t="b">
        <v>1</v>
      </c>
      <c r="L733" s="4">
        <v>43293</v>
      </c>
      <c r="M733" s="5" t="s">
        <v>1878</v>
      </c>
      <c r="Q733" s="5" t="s">
        <v>1879</v>
      </c>
      <c r="R733" s="5" t="s">
        <v>1877</v>
      </c>
      <c r="S733" s="3" t="s">
        <v>696</v>
      </c>
      <c r="T733" s="3" t="s">
        <v>697</v>
      </c>
      <c r="U733" s="3" t="s">
        <v>44</v>
      </c>
      <c r="V733" s="3" t="s">
        <v>45</v>
      </c>
      <c r="W733" s="3" t="s">
        <v>68</v>
      </c>
      <c r="X733" s="3" t="b">
        <v>1</v>
      </c>
      <c r="Y733" s="3" t="b">
        <v>0</v>
      </c>
      <c r="Z733" s="3" t="s">
        <v>55</v>
      </c>
      <c r="AL733" s="4">
        <v>43136</v>
      </c>
    </row>
    <row r="734" spans="1:38" x14ac:dyDescent="0.25">
      <c r="A734" s="3">
        <f>-18-1601467959</f>
        <v>-1601467977</v>
      </c>
      <c r="B734" s="3" t="s">
        <v>1880</v>
      </c>
      <c r="D734" s="3" t="s">
        <v>1880</v>
      </c>
      <c r="F734" s="3">
        <v>42</v>
      </c>
      <c r="G734" s="3">
        <v>58.32</v>
      </c>
      <c r="I734" s="4">
        <v>43335</v>
      </c>
      <c r="J734" s="4">
        <v>43353</v>
      </c>
      <c r="K734" s="3" t="b">
        <v>1</v>
      </c>
      <c r="L734" s="4">
        <v>43339</v>
      </c>
      <c r="M734" s="5" t="s">
        <v>1881</v>
      </c>
      <c r="Q734" s="5" t="s">
        <v>51</v>
      </c>
      <c r="R734" s="5" t="s">
        <v>52</v>
      </c>
      <c r="S734" s="3" t="s">
        <v>53</v>
      </c>
      <c r="T734" s="3">
        <v>302.39999999999998</v>
      </c>
      <c r="U734" s="3" t="s">
        <v>54</v>
      </c>
      <c r="V734" s="3" t="s">
        <v>45</v>
      </c>
      <c r="W734" s="3" t="s">
        <v>79</v>
      </c>
      <c r="X734" s="3" t="b">
        <v>1</v>
      </c>
      <c r="Y734" s="3" t="b">
        <v>0</v>
      </c>
      <c r="Z734" s="3" t="s">
        <v>55</v>
      </c>
    </row>
    <row r="735" spans="1:38" x14ac:dyDescent="0.25">
      <c r="A735" s="3" t="s">
        <v>1882</v>
      </c>
      <c r="B735" s="3" t="s">
        <v>1883</v>
      </c>
      <c r="D735" s="3" t="s">
        <v>1883</v>
      </c>
      <c r="F735" s="3">
        <v>42</v>
      </c>
      <c r="G735" s="3">
        <v>67.010000000000005</v>
      </c>
      <c r="I735" s="4">
        <v>43196</v>
      </c>
      <c r="J735" s="4">
        <v>43213</v>
      </c>
      <c r="K735" s="3" t="b">
        <v>1</v>
      </c>
      <c r="L735" s="4">
        <v>43203</v>
      </c>
      <c r="Q735" s="5" t="s">
        <v>1884</v>
      </c>
      <c r="R735" s="5" t="s">
        <v>1885</v>
      </c>
      <c r="S735" s="3" t="s">
        <v>60</v>
      </c>
      <c r="T735" s="3">
        <v>308.01</v>
      </c>
      <c r="U735" s="3" t="s">
        <v>54</v>
      </c>
      <c r="V735" s="3" t="s">
        <v>45</v>
      </c>
      <c r="W735" s="3" t="s">
        <v>61</v>
      </c>
      <c r="X735" s="3" t="b">
        <v>1</v>
      </c>
      <c r="Y735" s="3" t="b">
        <v>0</v>
      </c>
      <c r="Z735" s="3" t="s">
        <v>55</v>
      </c>
      <c r="AL735" s="4">
        <v>43196</v>
      </c>
    </row>
    <row r="736" spans="1:38" x14ac:dyDescent="0.25">
      <c r="A736" s="3" t="s">
        <v>1886</v>
      </c>
      <c r="B736" s="3" t="s">
        <v>1887</v>
      </c>
      <c r="D736" s="3" t="s">
        <v>1887</v>
      </c>
      <c r="F736" s="3">
        <v>42</v>
      </c>
      <c r="G736" s="3">
        <v>70.03</v>
      </c>
      <c r="H736" s="3" t="s">
        <v>843</v>
      </c>
      <c r="I736" s="4">
        <v>43356</v>
      </c>
      <c r="J736" s="4">
        <v>43616</v>
      </c>
      <c r="K736" s="3" t="b">
        <v>0</v>
      </c>
      <c r="Q736" s="5" t="s">
        <v>1888</v>
      </c>
      <c r="R736" s="5" t="s">
        <v>1889</v>
      </c>
      <c r="S736" s="3" t="s">
        <v>802</v>
      </c>
      <c r="T736" s="3" t="s">
        <v>803</v>
      </c>
      <c r="U736" s="3" t="s">
        <v>44</v>
      </c>
      <c r="V736" s="3" t="s">
        <v>45</v>
      </c>
      <c r="W736" s="3" t="s">
        <v>68</v>
      </c>
      <c r="X736" s="3" t="b">
        <v>1</v>
      </c>
      <c r="Y736" s="3" t="b">
        <v>0</v>
      </c>
      <c r="Z736" s="3" t="s">
        <v>55</v>
      </c>
      <c r="AL736" s="4">
        <v>43361</v>
      </c>
    </row>
    <row r="737" spans="1:38" x14ac:dyDescent="0.25">
      <c r="A737" s="3" t="s">
        <v>1890</v>
      </c>
      <c r="B737" s="3" t="s">
        <v>1891</v>
      </c>
      <c r="D737" s="3" t="s">
        <v>1891</v>
      </c>
      <c r="F737" s="3">
        <v>42</v>
      </c>
      <c r="G737" s="3">
        <v>44.03</v>
      </c>
      <c r="I737" s="4">
        <v>43235</v>
      </c>
      <c r="J737" s="4">
        <v>43293</v>
      </c>
      <c r="K737" s="3" t="b">
        <v>1</v>
      </c>
      <c r="L737" s="4">
        <v>43293</v>
      </c>
      <c r="Q737" s="5" t="s">
        <v>1892</v>
      </c>
      <c r="R737" s="5" t="s">
        <v>1893</v>
      </c>
      <c r="S737" s="3" t="s">
        <v>132</v>
      </c>
      <c r="T737" s="3" t="s">
        <v>74</v>
      </c>
      <c r="U737" s="3" t="s">
        <v>44</v>
      </c>
      <c r="V737" s="3" t="s">
        <v>45</v>
      </c>
      <c r="W737" s="3" t="s">
        <v>61</v>
      </c>
      <c r="X737" s="3" t="b">
        <v>1</v>
      </c>
      <c r="Y737" s="3" t="b">
        <v>0</v>
      </c>
      <c r="Z737" s="3" t="s">
        <v>55</v>
      </c>
      <c r="AL737" s="4">
        <v>43236</v>
      </c>
    </row>
    <row r="738" spans="1:38" x14ac:dyDescent="0.25">
      <c r="A738" s="3">
        <f>-18-1426740822</f>
        <v>-1426740840</v>
      </c>
      <c r="B738" s="3" t="s">
        <v>1894</v>
      </c>
      <c r="D738" s="3" t="s">
        <v>1894</v>
      </c>
      <c r="F738" s="3">
        <v>42</v>
      </c>
      <c r="G738" s="3">
        <v>67.040000000000006</v>
      </c>
      <c r="I738" s="4">
        <v>43259</v>
      </c>
      <c r="J738" s="4">
        <v>43272</v>
      </c>
      <c r="K738" s="3" t="b">
        <v>1</v>
      </c>
      <c r="L738" s="4">
        <v>43269</v>
      </c>
      <c r="Q738" s="5" t="s">
        <v>51</v>
      </c>
      <c r="R738" s="5" t="s">
        <v>52</v>
      </c>
      <c r="S738" s="3" t="s">
        <v>53</v>
      </c>
      <c r="T738" s="3">
        <v>302.39999999999998</v>
      </c>
      <c r="U738" s="3" t="s">
        <v>54</v>
      </c>
      <c r="V738" s="3" t="s">
        <v>45</v>
      </c>
      <c r="W738" s="3" t="s">
        <v>46</v>
      </c>
      <c r="X738" s="3" t="b">
        <v>1</v>
      </c>
      <c r="Y738" s="3" t="b">
        <v>0</v>
      </c>
      <c r="Z738" s="3" t="s">
        <v>55</v>
      </c>
    </row>
    <row r="739" spans="1:38" x14ac:dyDescent="0.25">
      <c r="A739" s="3" t="s">
        <v>1895</v>
      </c>
      <c r="B739" s="3" t="s">
        <v>1887</v>
      </c>
      <c r="D739" s="3" t="s">
        <v>1887</v>
      </c>
      <c r="F739" s="3">
        <v>42</v>
      </c>
      <c r="G739" s="3">
        <v>70.03</v>
      </c>
      <c r="H739" s="3" t="s">
        <v>843</v>
      </c>
      <c r="I739" s="4">
        <v>43356</v>
      </c>
      <c r="J739" s="4">
        <v>43616</v>
      </c>
      <c r="K739" s="3" t="b">
        <v>0</v>
      </c>
      <c r="Q739" s="5" t="s">
        <v>1896</v>
      </c>
      <c r="R739" s="5" t="s">
        <v>1897</v>
      </c>
      <c r="S739" s="3" t="s">
        <v>1898</v>
      </c>
      <c r="T739" s="3" t="s">
        <v>1899</v>
      </c>
      <c r="U739" s="3" t="s">
        <v>44</v>
      </c>
      <c r="V739" s="3" t="s">
        <v>45</v>
      </c>
      <c r="W739" s="3" t="s">
        <v>68</v>
      </c>
      <c r="X739" s="3" t="b">
        <v>1</v>
      </c>
      <c r="Y739" s="3" t="b">
        <v>0</v>
      </c>
      <c r="Z739" s="3" t="s">
        <v>55</v>
      </c>
      <c r="AL739" s="4">
        <v>43361</v>
      </c>
    </row>
    <row r="740" spans="1:38" x14ac:dyDescent="0.25">
      <c r="A740" s="3">
        <f>-18-1492778958</f>
        <v>-1492778976</v>
      </c>
      <c r="B740" s="3" t="s">
        <v>1900</v>
      </c>
      <c r="D740" s="3" t="s">
        <v>1900</v>
      </c>
      <c r="F740" s="3">
        <v>42</v>
      </c>
      <c r="G740" s="3">
        <v>58.4</v>
      </c>
      <c r="I740" s="4">
        <v>43336</v>
      </c>
      <c r="J740" s="4">
        <v>43349</v>
      </c>
      <c r="K740" s="3" t="b">
        <v>1</v>
      </c>
      <c r="L740" s="4">
        <v>43349</v>
      </c>
      <c r="Q740" s="5" t="s">
        <v>51</v>
      </c>
      <c r="R740" s="5" t="s">
        <v>52</v>
      </c>
      <c r="S740" s="3" t="s">
        <v>53</v>
      </c>
      <c r="T740" s="3">
        <v>302.39999999999998</v>
      </c>
      <c r="U740" s="3" t="s">
        <v>54</v>
      </c>
      <c r="V740" s="3" t="s">
        <v>45</v>
      </c>
      <c r="W740" s="3" t="s">
        <v>61</v>
      </c>
      <c r="X740" s="3" t="b">
        <v>1</v>
      </c>
      <c r="Y740" s="3" t="b">
        <v>0</v>
      </c>
      <c r="Z740" s="3" t="s">
        <v>55</v>
      </c>
    </row>
    <row r="741" spans="1:38" x14ac:dyDescent="0.25">
      <c r="A741" s="3">
        <f>-18-1612460815</f>
        <v>-1612460833</v>
      </c>
      <c r="B741" s="3" t="s">
        <v>1901</v>
      </c>
      <c r="D741" s="3" t="s">
        <v>1901</v>
      </c>
      <c r="F741" s="3">
        <v>42</v>
      </c>
      <c r="G741" s="3">
        <v>69</v>
      </c>
      <c r="I741" s="4">
        <v>43259</v>
      </c>
      <c r="J741" s="4">
        <v>43272</v>
      </c>
      <c r="K741" s="3" t="b">
        <v>1</v>
      </c>
      <c r="L741" s="4">
        <v>43270</v>
      </c>
      <c r="Q741" s="5" t="s">
        <v>51</v>
      </c>
      <c r="R741" s="5" t="s">
        <v>52</v>
      </c>
      <c r="S741" s="3" t="s">
        <v>53</v>
      </c>
      <c r="T741" s="3">
        <v>302.39999999999998</v>
      </c>
      <c r="U741" s="3" t="s">
        <v>54</v>
      </c>
      <c r="V741" s="3" t="s">
        <v>45</v>
      </c>
      <c r="W741" s="3" t="s">
        <v>46</v>
      </c>
      <c r="X741" s="3" t="b">
        <v>1</v>
      </c>
      <c r="Y741" s="3" t="b">
        <v>0</v>
      </c>
      <c r="Z741" s="3" t="s">
        <v>55</v>
      </c>
    </row>
    <row r="742" spans="1:38" x14ac:dyDescent="0.25">
      <c r="A742" s="3" t="s">
        <v>1902</v>
      </c>
      <c r="B742" s="3" t="s">
        <v>1901</v>
      </c>
      <c r="D742" s="3" t="s">
        <v>1901</v>
      </c>
      <c r="F742" s="3">
        <v>42</v>
      </c>
      <c r="G742" s="3">
        <v>69</v>
      </c>
      <c r="I742" s="4">
        <v>43238</v>
      </c>
      <c r="J742" s="4">
        <v>43252</v>
      </c>
      <c r="K742" s="3" t="b">
        <v>1</v>
      </c>
      <c r="L742" s="4">
        <v>43259</v>
      </c>
      <c r="M742" s="5" t="s">
        <v>1903</v>
      </c>
      <c r="Q742" s="5" t="s">
        <v>51</v>
      </c>
      <c r="R742" s="5" t="s">
        <v>1901</v>
      </c>
      <c r="S742" s="3" t="s">
        <v>42</v>
      </c>
      <c r="T742" s="3" t="s">
        <v>43</v>
      </c>
      <c r="U742" s="3" t="s">
        <v>44</v>
      </c>
      <c r="V742" s="3" t="s">
        <v>45</v>
      </c>
      <c r="W742" s="3" t="s">
        <v>46</v>
      </c>
      <c r="X742" s="3" t="b">
        <v>1</v>
      </c>
      <c r="Y742" s="3" t="b">
        <v>0</v>
      </c>
      <c r="Z742" s="3" t="s">
        <v>55</v>
      </c>
      <c r="AL742" s="4">
        <v>43238</v>
      </c>
    </row>
    <row r="743" spans="1:38" ht="60" x14ac:dyDescent="0.25">
      <c r="A743" s="3" t="s">
        <v>1904</v>
      </c>
      <c r="B743" s="3" t="s">
        <v>1905</v>
      </c>
      <c r="D743" s="3" t="s">
        <v>1905</v>
      </c>
      <c r="F743" s="3">
        <v>42</v>
      </c>
      <c r="G743" s="3">
        <v>63.01</v>
      </c>
      <c r="I743" s="4">
        <v>43153</v>
      </c>
      <c r="J743" s="4">
        <v>43175</v>
      </c>
      <c r="K743" s="3" t="b">
        <v>1</v>
      </c>
      <c r="L743" s="4">
        <v>43175</v>
      </c>
      <c r="M743" s="5" t="s">
        <v>1906</v>
      </c>
      <c r="Q743" s="5" t="s">
        <v>1907</v>
      </c>
      <c r="R743" s="5" t="s">
        <v>1908</v>
      </c>
      <c r="S743" s="3" t="s">
        <v>1909</v>
      </c>
      <c r="T743" s="3" t="s">
        <v>1910</v>
      </c>
      <c r="U743" s="3" t="s">
        <v>44</v>
      </c>
      <c r="V743" s="3" t="s">
        <v>45</v>
      </c>
      <c r="W743" s="3" t="s">
        <v>61</v>
      </c>
      <c r="X743" s="3" t="b">
        <v>1</v>
      </c>
      <c r="Y743" s="3" t="b">
        <v>0</v>
      </c>
      <c r="Z743" s="3" t="s">
        <v>55</v>
      </c>
      <c r="AB743" s="4">
        <v>43153</v>
      </c>
      <c r="AC743" s="4">
        <v>43175</v>
      </c>
      <c r="AD743" s="3" t="s">
        <v>1911</v>
      </c>
      <c r="AE743" s="5" t="s">
        <v>1912</v>
      </c>
      <c r="AF743" s="3" t="s">
        <v>1913</v>
      </c>
      <c r="AL743" s="4">
        <v>43153</v>
      </c>
    </row>
    <row r="744" spans="1:38" x14ac:dyDescent="0.25">
      <c r="A744" s="3" t="s">
        <v>1914</v>
      </c>
      <c r="B744" s="3" t="s">
        <v>1887</v>
      </c>
      <c r="D744" s="3" t="s">
        <v>1887</v>
      </c>
      <c r="F744" s="3">
        <v>42</v>
      </c>
      <c r="G744" s="3">
        <v>70.03</v>
      </c>
      <c r="H744" s="3" t="s">
        <v>843</v>
      </c>
      <c r="I744" s="4">
        <v>43356</v>
      </c>
      <c r="J744" s="4">
        <v>43616</v>
      </c>
      <c r="K744" s="3" t="b">
        <v>0</v>
      </c>
      <c r="Q744" s="5" t="s">
        <v>1915</v>
      </c>
      <c r="R744" s="5" t="s">
        <v>1897</v>
      </c>
      <c r="S744" s="3" t="s">
        <v>1749</v>
      </c>
      <c r="T744" s="3" t="s">
        <v>1750</v>
      </c>
      <c r="U744" s="3" t="s">
        <v>44</v>
      </c>
      <c r="V744" s="3" t="s">
        <v>45</v>
      </c>
      <c r="W744" s="3" t="s">
        <v>68</v>
      </c>
      <c r="X744" s="3" t="b">
        <v>1</v>
      </c>
      <c r="Y744" s="3" t="b">
        <v>0</v>
      </c>
      <c r="Z744" s="3" t="s">
        <v>55</v>
      </c>
      <c r="AL744" s="4">
        <v>43361</v>
      </c>
    </row>
    <row r="745" spans="1:38" ht="45" x14ac:dyDescent="0.25">
      <c r="A745" s="3">
        <f>-18-1545089490</f>
        <v>-1545089508</v>
      </c>
      <c r="B745" s="3" t="s">
        <v>1880</v>
      </c>
      <c r="D745" s="3" t="s">
        <v>1880</v>
      </c>
      <c r="F745" s="3">
        <v>42</v>
      </c>
      <c r="G745" s="3">
        <v>58.32</v>
      </c>
      <c r="I745" s="4">
        <v>43312</v>
      </c>
      <c r="J745" s="4">
        <v>43378</v>
      </c>
      <c r="K745" s="3" t="b">
        <v>1</v>
      </c>
      <c r="L745" s="4">
        <v>43385</v>
      </c>
      <c r="O745" s="6" t="s">
        <v>2529</v>
      </c>
      <c r="P745" s="1"/>
      <c r="Q745" s="2" t="s">
        <v>2602</v>
      </c>
      <c r="R745" s="5" t="s">
        <v>95</v>
      </c>
      <c r="S745" s="3" t="s">
        <v>53</v>
      </c>
      <c r="T745" s="3">
        <v>302.39999999999998</v>
      </c>
      <c r="U745" s="3" t="s">
        <v>54</v>
      </c>
      <c r="V745" s="3" t="s">
        <v>45</v>
      </c>
      <c r="W745" s="3" t="s">
        <v>61</v>
      </c>
      <c r="X745" s="3" t="b">
        <v>1</v>
      </c>
      <c r="Y745" s="3" t="b">
        <v>0</v>
      </c>
      <c r="Z745" s="3" t="s">
        <v>55</v>
      </c>
      <c r="AB745" s="4">
        <v>43336</v>
      </c>
      <c r="AC745" s="4">
        <v>43378</v>
      </c>
      <c r="AD745" s="3" t="s">
        <v>1916</v>
      </c>
      <c r="AE745" s="5" t="s">
        <v>1917</v>
      </c>
      <c r="AF745" s="3" t="s">
        <v>1916</v>
      </c>
    </row>
    <row r="746" spans="1:38" x14ac:dyDescent="0.25">
      <c r="A746" s="3">
        <f>-18-1528683160</f>
        <v>-1528683178</v>
      </c>
      <c r="B746" s="3" t="s">
        <v>1918</v>
      </c>
      <c r="D746" s="3" t="s">
        <v>1918</v>
      </c>
      <c r="F746" s="3">
        <v>42</v>
      </c>
      <c r="G746" s="3">
        <v>79.03</v>
      </c>
      <c r="I746" s="4">
        <v>43241</v>
      </c>
      <c r="J746" s="4">
        <v>43255</v>
      </c>
      <c r="K746" s="3" t="b">
        <v>1</v>
      </c>
      <c r="L746" s="4">
        <v>43255</v>
      </c>
      <c r="O746" s="1"/>
      <c r="P746" s="1"/>
      <c r="Q746" s="2" t="s">
        <v>51</v>
      </c>
      <c r="R746" s="5" t="s">
        <v>52</v>
      </c>
      <c r="S746" s="3" t="s">
        <v>53</v>
      </c>
      <c r="T746" s="3">
        <v>302.39999999999998</v>
      </c>
      <c r="U746" s="3" t="s">
        <v>54</v>
      </c>
      <c r="V746" s="3" t="s">
        <v>45</v>
      </c>
      <c r="W746" s="3" t="s">
        <v>46</v>
      </c>
      <c r="X746" s="3" t="b">
        <v>1</v>
      </c>
      <c r="Y746" s="3" t="b">
        <v>0</v>
      </c>
      <c r="Z746" s="3" t="s">
        <v>55</v>
      </c>
    </row>
    <row r="747" spans="1:38" x14ac:dyDescent="0.25">
      <c r="A747" s="3">
        <f>-18-1172083872</f>
        <v>-1172083890</v>
      </c>
      <c r="B747" s="3" t="s">
        <v>1919</v>
      </c>
      <c r="D747" s="3" t="s">
        <v>1919</v>
      </c>
      <c r="F747" s="3">
        <v>42</v>
      </c>
      <c r="G747" s="3">
        <v>58.07</v>
      </c>
      <c r="I747" s="4">
        <v>43241</v>
      </c>
      <c r="J747" s="4">
        <v>43255</v>
      </c>
      <c r="K747" s="3" t="b">
        <v>1</v>
      </c>
      <c r="L747" s="4">
        <v>43257</v>
      </c>
      <c r="O747" s="1"/>
      <c r="P747" s="1"/>
      <c r="Q747" s="2" t="s">
        <v>51</v>
      </c>
      <c r="R747" s="5" t="s">
        <v>52</v>
      </c>
      <c r="S747" s="3" t="s">
        <v>53</v>
      </c>
      <c r="T747" s="3">
        <v>302.39999999999998</v>
      </c>
      <c r="U747" s="3" t="s">
        <v>54</v>
      </c>
      <c r="V747" s="3" t="s">
        <v>45</v>
      </c>
      <c r="W747" s="3" t="s">
        <v>46</v>
      </c>
      <c r="X747" s="3" t="b">
        <v>1</v>
      </c>
      <c r="Y747" s="3" t="b">
        <v>0</v>
      </c>
      <c r="Z747" s="3" t="s">
        <v>55</v>
      </c>
    </row>
    <row r="748" spans="1:38" ht="75" x14ac:dyDescent="0.25">
      <c r="A748" s="3">
        <f>-18-1856001515</f>
        <v>-1856001533</v>
      </c>
      <c r="B748" s="3" t="s">
        <v>1880</v>
      </c>
      <c r="D748" s="3" t="s">
        <v>1880</v>
      </c>
      <c r="F748" s="3">
        <v>42</v>
      </c>
      <c r="G748" s="3">
        <v>58.32</v>
      </c>
      <c r="I748" s="4">
        <v>43241</v>
      </c>
      <c r="J748" s="4">
        <v>43270</v>
      </c>
      <c r="K748" s="3" t="b">
        <v>1</v>
      </c>
      <c r="L748" s="4">
        <v>43287</v>
      </c>
      <c r="O748" s="1"/>
      <c r="P748" s="1"/>
      <c r="Q748" s="2" t="s">
        <v>2574</v>
      </c>
      <c r="R748" s="5" t="s">
        <v>52</v>
      </c>
      <c r="S748" s="3" t="s">
        <v>53</v>
      </c>
      <c r="T748" s="3">
        <v>302.39999999999998</v>
      </c>
      <c r="U748" s="3" t="s">
        <v>54</v>
      </c>
      <c r="V748" s="3" t="s">
        <v>45</v>
      </c>
      <c r="W748" s="3" t="s">
        <v>46</v>
      </c>
      <c r="X748" s="3" t="b">
        <v>1</v>
      </c>
      <c r="Y748" s="3" t="b">
        <v>0</v>
      </c>
      <c r="Z748" s="3" t="s">
        <v>55</v>
      </c>
    </row>
    <row r="749" spans="1:38" x14ac:dyDescent="0.25">
      <c r="A749" s="3">
        <f>-18-1843493086</f>
        <v>-1843493104</v>
      </c>
      <c r="B749" s="3" t="s">
        <v>1920</v>
      </c>
      <c r="D749" s="3" t="s">
        <v>1920</v>
      </c>
      <c r="F749" s="3">
        <v>42</v>
      </c>
      <c r="G749" s="3">
        <v>58.5</v>
      </c>
      <c r="I749" s="4">
        <v>43349</v>
      </c>
      <c r="J749" s="4">
        <v>43367</v>
      </c>
      <c r="K749" s="3" t="b">
        <v>1</v>
      </c>
      <c r="L749" s="4">
        <v>43367</v>
      </c>
      <c r="Q749" s="5" t="s">
        <v>58</v>
      </c>
      <c r="R749" s="5" t="s">
        <v>59</v>
      </c>
      <c r="S749" s="3" t="s">
        <v>60</v>
      </c>
      <c r="T749" s="3">
        <v>308.01</v>
      </c>
      <c r="U749" s="3" t="s">
        <v>54</v>
      </c>
      <c r="V749" s="3" t="s">
        <v>45</v>
      </c>
      <c r="W749" s="3" t="s">
        <v>61</v>
      </c>
      <c r="X749" s="3" t="b">
        <v>1</v>
      </c>
      <c r="Y749" s="3" t="b">
        <v>0</v>
      </c>
      <c r="Z749" s="3" t="s">
        <v>55</v>
      </c>
    </row>
    <row r="750" spans="1:38" x14ac:dyDescent="0.25">
      <c r="A750" s="3">
        <f>-18-1434823014</f>
        <v>-1434823032</v>
      </c>
      <c r="B750" s="3" t="s">
        <v>1921</v>
      </c>
      <c r="D750" s="3" t="s">
        <v>1921</v>
      </c>
      <c r="F750" s="3">
        <v>42</v>
      </c>
      <c r="G750" s="3">
        <v>79.44</v>
      </c>
      <c r="I750" s="4">
        <v>43335</v>
      </c>
      <c r="J750" s="4">
        <v>43353</v>
      </c>
      <c r="K750" s="3" t="b">
        <v>0</v>
      </c>
      <c r="Q750" s="5" t="s">
        <v>51</v>
      </c>
      <c r="R750" s="5" t="s">
        <v>52</v>
      </c>
      <c r="S750" s="3" t="s">
        <v>53</v>
      </c>
      <c r="T750" s="3">
        <v>302.39999999999998</v>
      </c>
      <c r="U750" s="3" t="s">
        <v>54</v>
      </c>
      <c r="V750" s="3" t="s">
        <v>45</v>
      </c>
      <c r="W750" s="3" t="s">
        <v>79</v>
      </c>
      <c r="X750" s="3" t="b">
        <v>1</v>
      </c>
      <c r="Y750" s="3" t="b">
        <v>0</v>
      </c>
      <c r="Z750" s="3" t="s">
        <v>55</v>
      </c>
    </row>
    <row r="751" spans="1:38" x14ac:dyDescent="0.25">
      <c r="A751" s="3" t="s">
        <v>1922</v>
      </c>
      <c r="B751" s="3" t="s">
        <v>1923</v>
      </c>
      <c r="D751" s="3" t="s">
        <v>1923</v>
      </c>
      <c r="F751" s="3">
        <v>42</v>
      </c>
      <c r="G751" s="3">
        <v>26</v>
      </c>
      <c r="I751" s="4">
        <v>43278</v>
      </c>
      <c r="J751" s="4">
        <v>43293</v>
      </c>
      <c r="K751" s="3" t="b">
        <v>1</v>
      </c>
      <c r="L751" s="4">
        <v>43278</v>
      </c>
      <c r="M751" s="5" t="s">
        <v>1924</v>
      </c>
      <c r="Q751" s="5" t="s">
        <v>1925</v>
      </c>
      <c r="R751" s="5" t="s">
        <v>1926</v>
      </c>
      <c r="S751" s="3" t="s">
        <v>73</v>
      </c>
      <c r="T751" s="3" t="s">
        <v>74</v>
      </c>
      <c r="U751" s="3" t="s">
        <v>44</v>
      </c>
      <c r="V751" s="3" t="s">
        <v>45</v>
      </c>
      <c r="W751" s="3" t="s">
        <v>68</v>
      </c>
      <c r="X751" s="3" t="b">
        <v>1</v>
      </c>
      <c r="Y751" s="3" t="b">
        <v>0</v>
      </c>
      <c r="Z751" s="3" t="s">
        <v>55</v>
      </c>
      <c r="AL751" s="4">
        <v>43279</v>
      </c>
    </row>
    <row r="752" spans="1:38" x14ac:dyDescent="0.25">
      <c r="A752" s="3" t="s">
        <v>1927</v>
      </c>
      <c r="B752" s="3" t="s">
        <v>1923</v>
      </c>
      <c r="D752" s="3" t="s">
        <v>1923</v>
      </c>
      <c r="F752" s="3">
        <v>42</v>
      </c>
      <c r="G752" s="3">
        <v>26</v>
      </c>
      <c r="I752" s="4">
        <v>43117</v>
      </c>
      <c r="J752" s="4">
        <v>43138</v>
      </c>
      <c r="K752" s="3" t="b">
        <v>1</v>
      </c>
      <c r="L752" s="4">
        <v>43138</v>
      </c>
      <c r="M752" s="5" t="s">
        <v>57</v>
      </c>
      <c r="O752" s="6" t="s">
        <v>2529</v>
      </c>
      <c r="P752" s="1"/>
      <c r="Q752" s="2" t="s">
        <v>1928</v>
      </c>
      <c r="R752" s="5" t="s">
        <v>1929</v>
      </c>
      <c r="S752" s="3" t="s">
        <v>145</v>
      </c>
      <c r="T752" s="3" t="s">
        <v>146</v>
      </c>
      <c r="U752" s="3" t="s">
        <v>44</v>
      </c>
      <c r="V752" s="3" t="s">
        <v>45</v>
      </c>
      <c r="W752" s="3" t="s">
        <v>61</v>
      </c>
      <c r="X752" s="3" t="b">
        <v>1</v>
      </c>
      <c r="Y752" s="3" t="b">
        <v>0</v>
      </c>
      <c r="Z752" s="3" t="s">
        <v>62</v>
      </c>
      <c r="AA752" s="3">
        <v>7731</v>
      </c>
      <c r="AL752" s="4">
        <v>43118</v>
      </c>
    </row>
    <row r="753" spans="1:38" ht="45" x14ac:dyDescent="0.25">
      <c r="A753" s="3">
        <f>-18-1467807890</f>
        <v>-1467807908</v>
      </c>
      <c r="B753" s="3" t="s">
        <v>1930</v>
      </c>
      <c r="D753" s="3" t="s">
        <v>1930</v>
      </c>
      <c r="F753" s="3">
        <v>42</v>
      </c>
      <c r="G753" s="3">
        <v>79.3</v>
      </c>
      <c r="I753" s="4">
        <v>43290</v>
      </c>
      <c r="J753" s="4">
        <v>43389</v>
      </c>
      <c r="K753" s="3" t="b">
        <v>1</v>
      </c>
      <c r="L753" s="4">
        <v>43397</v>
      </c>
      <c r="M753" s="5" t="s">
        <v>66</v>
      </c>
      <c r="O753" s="1"/>
      <c r="P753" s="1"/>
      <c r="Q753" s="2" t="s">
        <v>1931</v>
      </c>
      <c r="R753" s="5" t="s">
        <v>52</v>
      </c>
      <c r="S753" s="3" t="s">
        <v>132</v>
      </c>
      <c r="T753" s="3" t="s">
        <v>74</v>
      </c>
      <c r="U753" s="3" t="s">
        <v>44</v>
      </c>
      <c r="V753" s="3" t="s">
        <v>45</v>
      </c>
      <c r="W753" s="3" t="s">
        <v>68</v>
      </c>
      <c r="X753" s="3" t="b">
        <v>1</v>
      </c>
      <c r="Y753" s="3" t="b">
        <v>0</v>
      </c>
      <c r="Z753" s="3" t="s">
        <v>55</v>
      </c>
      <c r="AB753" s="4">
        <v>43326</v>
      </c>
      <c r="AC753" s="4">
        <v>43350</v>
      </c>
      <c r="AE753" s="5" t="s">
        <v>1932</v>
      </c>
      <c r="AF753" s="3" t="s">
        <v>1933</v>
      </c>
    </row>
    <row r="754" spans="1:38" ht="165" x14ac:dyDescent="0.25">
      <c r="A754" s="3" t="s">
        <v>1934</v>
      </c>
      <c r="B754" s="3" t="s">
        <v>1935</v>
      </c>
      <c r="D754" s="3" t="s">
        <v>1935</v>
      </c>
      <c r="F754" s="3">
        <v>42</v>
      </c>
      <c r="G754" s="3">
        <v>57</v>
      </c>
      <c r="I754" s="4">
        <v>43207</v>
      </c>
      <c r="J754" s="4">
        <v>43399</v>
      </c>
      <c r="K754" s="3" t="b">
        <v>0</v>
      </c>
      <c r="O754" s="6" t="s">
        <v>2529</v>
      </c>
      <c r="P754" s="1"/>
      <c r="Q754" s="2" t="s">
        <v>2541</v>
      </c>
      <c r="R754" s="5" t="s">
        <v>1935</v>
      </c>
      <c r="S754" s="3" t="s">
        <v>132</v>
      </c>
      <c r="T754" s="3" t="s">
        <v>74</v>
      </c>
      <c r="U754" s="3" t="s">
        <v>44</v>
      </c>
      <c r="V754" s="3" t="s">
        <v>45</v>
      </c>
      <c r="W754" s="3" t="s">
        <v>46</v>
      </c>
      <c r="X754" s="3" t="b">
        <v>0</v>
      </c>
      <c r="Y754" s="3" t="b">
        <v>1</v>
      </c>
      <c r="Z754" s="3" t="s">
        <v>55</v>
      </c>
      <c r="AB754" s="4">
        <v>43339</v>
      </c>
      <c r="AC754" s="4">
        <v>43399</v>
      </c>
      <c r="AD754" s="3" t="s">
        <v>1936</v>
      </c>
      <c r="AE754" s="5" t="s">
        <v>1937</v>
      </c>
      <c r="AF754" s="3" t="s">
        <v>1936</v>
      </c>
      <c r="AL754" s="4">
        <v>43208</v>
      </c>
    </row>
    <row r="755" spans="1:38" ht="30" x14ac:dyDescent="0.25">
      <c r="A755" s="3">
        <f>-18-1462895494</f>
        <v>-1462895512</v>
      </c>
      <c r="B755" s="3" t="s">
        <v>1938</v>
      </c>
      <c r="D755" s="3" t="s">
        <v>1938</v>
      </c>
      <c r="F755" s="3">
        <v>42</v>
      </c>
      <c r="G755" s="3">
        <v>1</v>
      </c>
      <c r="I755" s="4">
        <v>43305</v>
      </c>
      <c r="J755" s="4">
        <v>43399</v>
      </c>
      <c r="K755" s="3" t="b">
        <v>0</v>
      </c>
      <c r="O755" s="1"/>
      <c r="P755" s="1"/>
      <c r="Q755" s="2" t="s">
        <v>597</v>
      </c>
      <c r="R755" s="5" t="s">
        <v>95</v>
      </c>
      <c r="S755" s="3" t="s">
        <v>60</v>
      </c>
      <c r="T755" s="3">
        <v>308.01</v>
      </c>
      <c r="U755" s="3" t="s">
        <v>54</v>
      </c>
      <c r="V755" s="3" t="s">
        <v>45</v>
      </c>
      <c r="W755" s="3" t="s">
        <v>61</v>
      </c>
      <c r="X755" s="3" t="b">
        <v>1</v>
      </c>
      <c r="Y755" s="3" t="b">
        <v>0</v>
      </c>
      <c r="Z755" s="3" t="s">
        <v>55</v>
      </c>
      <c r="AB755" s="4">
        <v>43339</v>
      </c>
      <c r="AC755" s="4">
        <v>43364</v>
      </c>
      <c r="AD755" s="3" t="s">
        <v>1939</v>
      </c>
      <c r="AE755" s="5" t="s">
        <v>1940</v>
      </c>
      <c r="AF755" s="3" t="s">
        <v>1939</v>
      </c>
    </row>
    <row r="756" spans="1:38" ht="30" x14ac:dyDescent="0.25">
      <c r="A756" s="3" t="s">
        <v>1941</v>
      </c>
      <c r="B756" s="3" t="s">
        <v>1942</v>
      </c>
      <c r="D756" s="3" t="s">
        <v>1942</v>
      </c>
      <c r="F756" s="3">
        <v>42</v>
      </c>
      <c r="G756" s="3">
        <v>32</v>
      </c>
      <c r="I756" s="4">
        <v>43292</v>
      </c>
      <c r="J756" s="4">
        <v>43320</v>
      </c>
      <c r="K756" s="3" t="b">
        <v>1</v>
      </c>
      <c r="L756" s="4">
        <v>43332</v>
      </c>
      <c r="O756" s="1"/>
      <c r="P756" s="1"/>
      <c r="Q756" s="2" t="s">
        <v>1943</v>
      </c>
      <c r="R756" s="5" t="s">
        <v>1944</v>
      </c>
      <c r="S756" s="3" t="s">
        <v>741</v>
      </c>
      <c r="T756" s="3" t="s">
        <v>742</v>
      </c>
      <c r="U756" s="3" t="s">
        <v>44</v>
      </c>
      <c r="V756" s="3" t="s">
        <v>45</v>
      </c>
      <c r="W756" s="3" t="s">
        <v>61</v>
      </c>
      <c r="X756" s="3" t="b">
        <v>1</v>
      </c>
      <c r="Y756" s="3" t="b">
        <v>0</v>
      </c>
      <c r="Z756" s="3" t="s">
        <v>55</v>
      </c>
      <c r="AL756" s="4">
        <v>43292</v>
      </c>
    </row>
    <row r="757" spans="1:38" x14ac:dyDescent="0.25">
      <c r="A757" s="3">
        <f>-18-1666663576</f>
        <v>-1666663594</v>
      </c>
      <c r="B757" s="3" t="s">
        <v>1945</v>
      </c>
      <c r="D757" s="3" t="s">
        <v>1945</v>
      </c>
      <c r="F757" s="3">
        <v>42</v>
      </c>
      <c r="G757" s="3">
        <v>58.12</v>
      </c>
      <c r="I757" s="4">
        <v>43335</v>
      </c>
      <c r="J757" s="4">
        <v>43360</v>
      </c>
      <c r="K757" s="3" t="b">
        <v>1</v>
      </c>
      <c r="L757" s="4">
        <v>43360</v>
      </c>
      <c r="O757" s="1"/>
      <c r="P757" s="1"/>
      <c r="Q757" s="2" t="s">
        <v>51</v>
      </c>
      <c r="R757" s="5" t="s">
        <v>52</v>
      </c>
      <c r="S757" s="3" t="s">
        <v>53</v>
      </c>
      <c r="T757" s="3">
        <v>302.39999999999998</v>
      </c>
      <c r="U757" s="3" t="s">
        <v>54</v>
      </c>
      <c r="V757" s="3" t="s">
        <v>45</v>
      </c>
      <c r="W757" s="3" t="s">
        <v>79</v>
      </c>
      <c r="X757" s="3" t="b">
        <v>1</v>
      </c>
      <c r="Y757" s="3" t="b">
        <v>0</v>
      </c>
      <c r="Z757" s="3" t="s">
        <v>55</v>
      </c>
    </row>
    <row r="758" spans="1:38" x14ac:dyDescent="0.25">
      <c r="A758" s="3">
        <f>-18-1164946218</f>
        <v>-1164946236</v>
      </c>
      <c r="B758" s="3" t="s">
        <v>1946</v>
      </c>
      <c r="D758" s="3" t="s">
        <v>1946</v>
      </c>
      <c r="F758" s="3">
        <v>42.01</v>
      </c>
      <c r="G758" s="3">
        <v>31</v>
      </c>
      <c r="I758" s="4">
        <v>43241</v>
      </c>
      <c r="J758" s="4">
        <v>43255</v>
      </c>
      <c r="K758" s="3" t="b">
        <v>1</v>
      </c>
      <c r="L758" s="4">
        <v>43249</v>
      </c>
      <c r="O758" s="1"/>
      <c r="P758" s="1"/>
      <c r="Q758" s="2" t="s">
        <v>51</v>
      </c>
      <c r="R758" s="5" t="s">
        <v>52</v>
      </c>
      <c r="S758" s="3" t="s">
        <v>53</v>
      </c>
      <c r="T758" s="3">
        <v>302.39999999999998</v>
      </c>
      <c r="U758" s="3" t="s">
        <v>54</v>
      </c>
      <c r="V758" s="3" t="s">
        <v>45</v>
      </c>
      <c r="W758" s="3" t="s">
        <v>46</v>
      </c>
      <c r="X758" s="3" t="b">
        <v>1</v>
      </c>
      <c r="Y758" s="3" t="b">
        <v>0</v>
      </c>
      <c r="Z758" s="3" t="s">
        <v>55</v>
      </c>
    </row>
    <row r="759" spans="1:38" x14ac:dyDescent="0.25">
      <c r="A759" s="3">
        <f>-18-1515686022</f>
        <v>-1515686040</v>
      </c>
      <c r="B759" s="3" t="s">
        <v>1947</v>
      </c>
      <c r="D759" s="3" t="s">
        <v>1947</v>
      </c>
      <c r="F759" s="3">
        <v>42.04</v>
      </c>
      <c r="G759" s="3">
        <v>12</v>
      </c>
      <c r="I759" s="4">
        <v>43111</v>
      </c>
      <c r="J759" s="4">
        <v>43111</v>
      </c>
      <c r="K759" s="3" t="b">
        <v>1</v>
      </c>
      <c r="L759" s="4">
        <v>43111</v>
      </c>
      <c r="O759" s="1"/>
      <c r="P759" s="1"/>
      <c r="Q759" s="2" t="s">
        <v>108</v>
      </c>
      <c r="R759" s="5" t="s">
        <v>109</v>
      </c>
      <c r="S759" s="3" t="s">
        <v>42</v>
      </c>
      <c r="T759" s="3" t="s">
        <v>43</v>
      </c>
      <c r="U759" s="3" t="s">
        <v>44</v>
      </c>
      <c r="V759" s="3" t="s">
        <v>45</v>
      </c>
      <c r="W759" s="3" t="s">
        <v>61</v>
      </c>
      <c r="X759" s="3" t="b">
        <v>1</v>
      </c>
      <c r="Y759" s="3" t="b">
        <v>0</v>
      </c>
      <c r="Z759" s="3" t="s">
        <v>55</v>
      </c>
      <c r="AB759" s="4">
        <v>43111</v>
      </c>
      <c r="AC759" s="4">
        <v>43126</v>
      </c>
      <c r="AD759" s="3" t="s">
        <v>1948</v>
      </c>
      <c r="AE759" s="5" t="s">
        <v>1949</v>
      </c>
    </row>
    <row r="760" spans="1:38" x14ac:dyDescent="0.25">
      <c r="A760" s="3">
        <f>-18-1515686421</f>
        <v>-1515686439</v>
      </c>
      <c r="B760" s="3" t="s">
        <v>1950</v>
      </c>
      <c r="D760" s="3" t="s">
        <v>1950</v>
      </c>
      <c r="F760" s="3">
        <v>42.04</v>
      </c>
      <c r="G760" s="3">
        <v>21</v>
      </c>
      <c r="I760" s="4">
        <v>43111</v>
      </c>
      <c r="J760" s="4">
        <v>43111</v>
      </c>
      <c r="K760" s="3" t="b">
        <v>1</v>
      </c>
      <c r="L760" s="4">
        <v>43111</v>
      </c>
      <c r="M760" s="5" t="s">
        <v>107</v>
      </c>
      <c r="O760" s="1"/>
      <c r="P760" s="1"/>
      <c r="Q760" s="2" t="s">
        <v>108</v>
      </c>
      <c r="R760" s="5" t="s">
        <v>109</v>
      </c>
      <c r="S760" s="3" t="s">
        <v>42</v>
      </c>
      <c r="T760" s="3" t="s">
        <v>43</v>
      </c>
      <c r="U760" s="3" t="s">
        <v>44</v>
      </c>
      <c r="V760" s="3" t="s">
        <v>45</v>
      </c>
      <c r="W760" s="3" t="s">
        <v>61</v>
      </c>
      <c r="X760" s="3" t="b">
        <v>1</v>
      </c>
      <c r="Y760" s="3" t="b">
        <v>0</v>
      </c>
      <c r="Z760" s="3" t="s">
        <v>55</v>
      </c>
      <c r="AB760" s="4">
        <v>43111</v>
      </c>
      <c r="AC760" s="4">
        <v>43126</v>
      </c>
      <c r="AD760" s="3" t="s">
        <v>1951</v>
      </c>
      <c r="AE760" s="5" t="s">
        <v>1949</v>
      </c>
      <c r="AF760" s="3" t="s">
        <v>1951</v>
      </c>
    </row>
    <row r="761" spans="1:38" x14ac:dyDescent="0.25">
      <c r="A761" s="3">
        <f>-18-1067354982</f>
        <v>-1067355000</v>
      </c>
      <c r="B761" s="3" t="s">
        <v>1952</v>
      </c>
      <c r="D761" s="3" t="s">
        <v>1952</v>
      </c>
      <c r="F761" s="3">
        <v>42.05</v>
      </c>
      <c r="G761" s="3">
        <v>15</v>
      </c>
      <c r="I761" s="4">
        <v>43241</v>
      </c>
      <c r="J761" s="4">
        <v>43255</v>
      </c>
      <c r="K761" s="3" t="b">
        <v>1</v>
      </c>
      <c r="L761" s="4">
        <v>43257</v>
      </c>
      <c r="O761" s="1"/>
      <c r="P761" s="1"/>
      <c r="Q761" s="2" t="s">
        <v>51</v>
      </c>
      <c r="R761" s="5" t="s">
        <v>52</v>
      </c>
      <c r="S761" s="3" t="s">
        <v>53</v>
      </c>
      <c r="T761" s="3">
        <v>302.39999999999998</v>
      </c>
      <c r="U761" s="3" t="s">
        <v>54</v>
      </c>
      <c r="V761" s="3" t="s">
        <v>45</v>
      </c>
      <c r="W761" s="3" t="s">
        <v>46</v>
      </c>
      <c r="X761" s="3" t="b">
        <v>1</v>
      </c>
      <c r="Y761" s="3" t="b">
        <v>0</v>
      </c>
      <c r="Z761" s="3" t="s">
        <v>55</v>
      </c>
    </row>
    <row r="762" spans="1:38" ht="30" x14ac:dyDescent="0.25">
      <c r="A762" s="3">
        <f>-18-1048238051</f>
        <v>-1048238069</v>
      </c>
      <c r="B762" s="3" t="s">
        <v>1953</v>
      </c>
      <c r="D762" s="3" t="s">
        <v>1953</v>
      </c>
      <c r="F762" s="3">
        <v>42.05</v>
      </c>
      <c r="G762" s="3">
        <v>24</v>
      </c>
      <c r="I762" s="4">
        <v>43164</v>
      </c>
      <c r="J762" s="4">
        <v>43179</v>
      </c>
      <c r="K762" s="3" t="b">
        <v>1</v>
      </c>
      <c r="L762" s="4">
        <v>43179</v>
      </c>
      <c r="M762" s="5" t="s">
        <v>57</v>
      </c>
      <c r="O762" s="1"/>
      <c r="P762" s="1"/>
      <c r="Q762" s="2" t="s">
        <v>1954</v>
      </c>
      <c r="R762" s="5" t="s">
        <v>189</v>
      </c>
      <c r="S762" s="3" t="s">
        <v>132</v>
      </c>
      <c r="T762" s="3" t="s">
        <v>74</v>
      </c>
      <c r="U762" s="3" t="s">
        <v>44</v>
      </c>
      <c r="V762" s="3" t="s">
        <v>45</v>
      </c>
      <c r="W762" s="3" t="s">
        <v>61</v>
      </c>
      <c r="X762" s="3" t="b">
        <v>1</v>
      </c>
      <c r="Y762" s="3" t="b">
        <v>0</v>
      </c>
      <c r="Z762" s="3" t="s">
        <v>55</v>
      </c>
    </row>
    <row r="763" spans="1:38" ht="30" x14ac:dyDescent="0.25">
      <c r="A763" s="3" t="s">
        <v>1955</v>
      </c>
      <c r="B763" s="3" t="s">
        <v>1956</v>
      </c>
      <c r="D763" s="3" t="s">
        <v>1956</v>
      </c>
      <c r="F763" s="3">
        <v>42.06</v>
      </c>
      <c r="G763" s="3">
        <v>78.13</v>
      </c>
      <c r="I763" s="4">
        <v>43259</v>
      </c>
      <c r="J763" s="4">
        <v>43287</v>
      </c>
      <c r="K763" s="3" t="b">
        <v>1</v>
      </c>
      <c r="L763" s="4">
        <v>43287</v>
      </c>
      <c r="O763" s="6" t="s">
        <v>2529</v>
      </c>
      <c r="P763" s="1"/>
      <c r="Q763" s="2" t="s">
        <v>1957</v>
      </c>
      <c r="R763" s="5" t="s">
        <v>1956</v>
      </c>
      <c r="S763" s="3" t="s">
        <v>787</v>
      </c>
      <c r="T763" s="3">
        <v>303.01</v>
      </c>
      <c r="U763" s="3" t="s">
        <v>54</v>
      </c>
      <c r="V763" s="3" t="s">
        <v>45</v>
      </c>
      <c r="W763" s="3" t="s">
        <v>46</v>
      </c>
      <c r="X763" s="3" t="b">
        <v>1</v>
      </c>
      <c r="Y763" s="3" t="b">
        <v>0</v>
      </c>
      <c r="Z763" s="3" t="s">
        <v>62</v>
      </c>
      <c r="AA763" s="3">
        <v>7731</v>
      </c>
      <c r="AL763" s="4">
        <v>43265</v>
      </c>
    </row>
    <row r="764" spans="1:38" x14ac:dyDescent="0.25">
      <c r="A764" s="3">
        <f>-18-1096356790</f>
        <v>-1096356808</v>
      </c>
      <c r="B764" s="3" t="s">
        <v>1958</v>
      </c>
      <c r="D764" s="3" t="s">
        <v>1958</v>
      </c>
      <c r="F764" s="3">
        <v>42.06</v>
      </c>
      <c r="G764" s="3">
        <v>74</v>
      </c>
      <c r="I764" s="4">
        <v>43347</v>
      </c>
      <c r="J764" s="4">
        <v>43361</v>
      </c>
      <c r="K764" s="3" t="b">
        <v>1</v>
      </c>
      <c r="L764" s="4">
        <v>43357</v>
      </c>
      <c r="Q764" s="5" t="s">
        <v>58</v>
      </c>
      <c r="R764" s="5" t="s">
        <v>59</v>
      </c>
      <c r="S764" s="3" t="s">
        <v>60</v>
      </c>
      <c r="T764" s="3">
        <v>308.01</v>
      </c>
      <c r="U764" s="3" t="s">
        <v>54</v>
      </c>
      <c r="V764" s="3" t="s">
        <v>45</v>
      </c>
      <c r="W764" s="3" t="s">
        <v>61</v>
      </c>
      <c r="X764" s="3" t="b">
        <v>1</v>
      </c>
      <c r="Y764" s="3" t="b">
        <v>0</v>
      </c>
      <c r="Z764" s="3" t="s">
        <v>55</v>
      </c>
    </row>
    <row r="765" spans="1:38" x14ac:dyDescent="0.25">
      <c r="A765" s="3">
        <f>-18-1668088113</f>
        <v>-1668088131</v>
      </c>
      <c r="B765" s="3" t="s">
        <v>1959</v>
      </c>
      <c r="F765" s="3">
        <v>42.06</v>
      </c>
      <c r="G765" s="3">
        <v>75.09</v>
      </c>
      <c r="I765" s="4">
        <v>43284</v>
      </c>
      <c r="J765" s="4">
        <v>43399</v>
      </c>
      <c r="K765" s="3" t="b">
        <v>0</v>
      </c>
      <c r="Q765" s="5" t="s">
        <v>198</v>
      </c>
      <c r="R765" s="5" t="s">
        <v>52</v>
      </c>
      <c r="S765" s="3" t="s">
        <v>53</v>
      </c>
      <c r="T765" s="3">
        <v>302.39999999999998</v>
      </c>
      <c r="U765" s="3" t="s">
        <v>54</v>
      </c>
      <c r="V765" s="3" t="s">
        <v>45</v>
      </c>
      <c r="W765" s="3" t="s">
        <v>61</v>
      </c>
      <c r="X765" s="3" t="b">
        <v>1</v>
      </c>
      <c r="Y765" s="3" t="b">
        <v>0</v>
      </c>
      <c r="Z765" s="3" t="s">
        <v>55</v>
      </c>
      <c r="AB765" s="4">
        <v>43348</v>
      </c>
      <c r="AC765" s="4">
        <v>43371</v>
      </c>
      <c r="AD765" s="3" t="s">
        <v>1960</v>
      </c>
      <c r="AE765" s="5" t="s">
        <v>1961</v>
      </c>
      <c r="AF765" s="3" t="s">
        <v>1960</v>
      </c>
    </row>
    <row r="766" spans="1:38" x14ac:dyDescent="0.25">
      <c r="A766" s="3" t="s">
        <v>1962</v>
      </c>
      <c r="B766" s="3" t="s">
        <v>1956</v>
      </c>
      <c r="D766" s="3" t="s">
        <v>1956</v>
      </c>
      <c r="F766" s="3">
        <v>42.06</v>
      </c>
      <c r="G766" s="3">
        <v>78.13</v>
      </c>
      <c r="I766" s="4">
        <v>43231</v>
      </c>
      <c r="J766" s="4">
        <v>43244</v>
      </c>
      <c r="K766" s="3" t="b">
        <v>1</v>
      </c>
      <c r="L766" s="4">
        <v>43251</v>
      </c>
      <c r="Q766" s="5" t="s">
        <v>1963</v>
      </c>
      <c r="R766" s="5" t="s">
        <v>1956</v>
      </c>
      <c r="S766" s="3" t="s">
        <v>42</v>
      </c>
      <c r="T766" s="3" t="s">
        <v>43</v>
      </c>
      <c r="U766" s="3" t="s">
        <v>44</v>
      </c>
      <c r="V766" s="3" t="s">
        <v>45</v>
      </c>
      <c r="W766" s="3" t="s">
        <v>46</v>
      </c>
      <c r="X766" s="3" t="b">
        <v>1</v>
      </c>
      <c r="Y766" s="3" t="b">
        <v>0</v>
      </c>
      <c r="Z766" s="3" t="s">
        <v>55</v>
      </c>
      <c r="AL766" s="4">
        <v>43231</v>
      </c>
    </row>
    <row r="767" spans="1:38" x14ac:dyDescent="0.25">
      <c r="A767" s="3">
        <f>-18-1105657506</f>
        <v>-1105657524</v>
      </c>
      <c r="B767" s="3" t="s">
        <v>1964</v>
      </c>
      <c r="D767" s="3" t="s">
        <v>1964</v>
      </c>
      <c r="F767" s="3">
        <v>42.06</v>
      </c>
      <c r="G767" s="3">
        <v>75.06</v>
      </c>
      <c r="I767" s="4">
        <v>43241</v>
      </c>
      <c r="J767" s="4">
        <v>43255</v>
      </c>
      <c r="K767" s="3" t="b">
        <v>1</v>
      </c>
      <c r="L767" s="4">
        <v>43249</v>
      </c>
      <c r="Q767" s="5" t="s">
        <v>51</v>
      </c>
      <c r="R767" s="5" t="s">
        <v>52</v>
      </c>
      <c r="S767" s="3" t="s">
        <v>53</v>
      </c>
      <c r="T767" s="3">
        <v>302.39999999999998</v>
      </c>
      <c r="U767" s="3" t="s">
        <v>54</v>
      </c>
      <c r="V767" s="3" t="s">
        <v>45</v>
      </c>
      <c r="W767" s="3" t="s">
        <v>46</v>
      </c>
      <c r="X767" s="3" t="b">
        <v>1</v>
      </c>
      <c r="Y767" s="3" t="b">
        <v>0</v>
      </c>
      <c r="Z767" s="3" t="s">
        <v>55</v>
      </c>
    </row>
    <row r="768" spans="1:38" ht="30" x14ac:dyDescent="0.25">
      <c r="A768" s="3">
        <f>-18-1915300755</f>
        <v>-1915300773</v>
      </c>
      <c r="B768" s="3" t="s">
        <v>1964</v>
      </c>
      <c r="D768" s="3" t="s">
        <v>1964</v>
      </c>
      <c r="F768" s="3">
        <v>42.06</v>
      </c>
      <c r="G768" s="3">
        <v>75.06</v>
      </c>
      <c r="I768" s="4">
        <v>43284</v>
      </c>
      <c r="J768" s="4">
        <v>43329</v>
      </c>
      <c r="K768" s="3" t="b">
        <v>1</v>
      </c>
      <c r="L768" s="4">
        <v>43304</v>
      </c>
      <c r="Q768" s="5" t="s">
        <v>1965</v>
      </c>
      <c r="R768" s="5" t="s">
        <v>189</v>
      </c>
      <c r="S768" s="3" t="s">
        <v>42</v>
      </c>
      <c r="T768" s="3" t="s">
        <v>43</v>
      </c>
      <c r="U768" s="3" t="s">
        <v>44</v>
      </c>
      <c r="V768" s="3" t="s">
        <v>45</v>
      </c>
      <c r="W768" s="3" t="s">
        <v>61</v>
      </c>
      <c r="X768" s="3" t="b">
        <v>1</v>
      </c>
      <c r="Y768" s="3" t="b">
        <v>0</v>
      </c>
      <c r="Z768" s="3" t="s">
        <v>55</v>
      </c>
      <c r="AB768" s="4">
        <v>43298</v>
      </c>
      <c r="AC768" s="4">
        <v>43329</v>
      </c>
      <c r="AE768" s="5" t="s">
        <v>1966</v>
      </c>
      <c r="AF768" s="3" t="s">
        <v>1967</v>
      </c>
    </row>
    <row r="769" spans="1:38" x14ac:dyDescent="0.25">
      <c r="A769" s="3" t="s">
        <v>1968</v>
      </c>
      <c r="B769" s="3" t="s">
        <v>1969</v>
      </c>
      <c r="D769" s="3" t="s">
        <v>1969</v>
      </c>
      <c r="F769" s="3">
        <v>42.09</v>
      </c>
      <c r="G769" s="3">
        <v>5</v>
      </c>
      <c r="I769" s="4">
        <v>43322</v>
      </c>
      <c r="J769" s="4">
        <v>43388</v>
      </c>
      <c r="K769" s="3" t="b">
        <v>1</v>
      </c>
      <c r="L769" s="4">
        <v>43388</v>
      </c>
      <c r="Q769" s="5" t="s">
        <v>666</v>
      </c>
      <c r="R769" s="5" t="s">
        <v>1969</v>
      </c>
      <c r="S769" s="3" t="s">
        <v>667</v>
      </c>
      <c r="T769" s="3" t="s">
        <v>668</v>
      </c>
      <c r="U769" s="3" t="s">
        <v>44</v>
      </c>
      <c r="V769" s="3" t="s">
        <v>45</v>
      </c>
      <c r="W769" s="3" t="s">
        <v>61</v>
      </c>
      <c r="X769" s="3" t="b">
        <v>1</v>
      </c>
      <c r="Y769" s="3" t="b">
        <v>0</v>
      </c>
      <c r="Z769" s="3" t="s">
        <v>55</v>
      </c>
      <c r="AL769" s="4">
        <v>43322</v>
      </c>
    </row>
    <row r="770" spans="1:38" x14ac:dyDescent="0.25">
      <c r="A770" s="3" t="s">
        <v>1970</v>
      </c>
      <c r="B770" s="3" t="s">
        <v>1971</v>
      </c>
      <c r="D770" s="3" t="s">
        <v>1971</v>
      </c>
      <c r="F770" s="3">
        <v>42.1</v>
      </c>
      <c r="G770" s="3">
        <v>8</v>
      </c>
      <c r="I770" s="4">
        <v>43231</v>
      </c>
      <c r="J770" s="4">
        <v>43245</v>
      </c>
      <c r="K770" s="3" t="b">
        <v>1</v>
      </c>
      <c r="L770" s="4">
        <v>43236</v>
      </c>
      <c r="Q770" s="5" t="s">
        <v>1972</v>
      </c>
      <c r="S770" s="3" t="s">
        <v>42</v>
      </c>
      <c r="T770" s="3" t="s">
        <v>43</v>
      </c>
      <c r="U770" s="3" t="s">
        <v>44</v>
      </c>
      <c r="V770" s="3" t="s">
        <v>45</v>
      </c>
      <c r="W770" s="3" t="s">
        <v>46</v>
      </c>
      <c r="X770" s="3" t="b">
        <v>1</v>
      </c>
      <c r="Y770" s="3" t="b">
        <v>0</v>
      </c>
      <c r="Z770" s="3" t="s">
        <v>55</v>
      </c>
      <c r="AL770" s="4">
        <v>43231</v>
      </c>
    </row>
    <row r="771" spans="1:38" x14ac:dyDescent="0.25">
      <c r="A771" s="3">
        <f>-18-1209514913</f>
        <v>-1209514931</v>
      </c>
      <c r="B771" s="3" t="s">
        <v>1973</v>
      </c>
      <c r="D771" s="3" t="s">
        <v>1973</v>
      </c>
      <c r="F771" s="3">
        <v>42.1</v>
      </c>
      <c r="G771" s="3">
        <v>14</v>
      </c>
      <c r="I771" s="4">
        <v>43241</v>
      </c>
      <c r="J771" s="4">
        <v>43255</v>
      </c>
      <c r="K771" s="3" t="b">
        <v>1</v>
      </c>
      <c r="L771" s="4">
        <v>43255</v>
      </c>
      <c r="Q771" s="5" t="s">
        <v>51</v>
      </c>
      <c r="R771" s="5" t="s">
        <v>52</v>
      </c>
      <c r="S771" s="3" t="s">
        <v>53</v>
      </c>
      <c r="T771" s="3">
        <v>302.39999999999998</v>
      </c>
      <c r="U771" s="3" t="s">
        <v>54</v>
      </c>
      <c r="V771" s="3" t="s">
        <v>45</v>
      </c>
      <c r="W771" s="3" t="s">
        <v>46</v>
      </c>
      <c r="X771" s="3" t="b">
        <v>1</v>
      </c>
      <c r="Y771" s="3" t="b">
        <v>0</v>
      </c>
      <c r="Z771" s="3" t="s">
        <v>55</v>
      </c>
    </row>
    <row r="772" spans="1:38" x14ac:dyDescent="0.25">
      <c r="A772" s="3" t="s">
        <v>1974</v>
      </c>
      <c r="B772" s="3" t="s">
        <v>1975</v>
      </c>
      <c r="D772" s="3" t="s">
        <v>1975</v>
      </c>
      <c r="F772" s="3">
        <v>42.1</v>
      </c>
      <c r="G772" s="3">
        <v>9</v>
      </c>
      <c r="I772" s="4">
        <v>43221</v>
      </c>
      <c r="J772" s="4">
        <v>43235</v>
      </c>
      <c r="K772" s="3" t="b">
        <v>1</v>
      </c>
      <c r="L772" s="4">
        <v>43236</v>
      </c>
      <c r="Q772" s="5" t="s">
        <v>1976</v>
      </c>
      <c r="R772" s="5" t="s">
        <v>1977</v>
      </c>
      <c r="S772" s="3" t="s">
        <v>696</v>
      </c>
      <c r="T772" s="3" t="s">
        <v>697</v>
      </c>
      <c r="U772" s="3" t="s">
        <v>44</v>
      </c>
      <c r="V772" s="3" t="s">
        <v>45</v>
      </c>
      <c r="W772" s="3" t="s">
        <v>46</v>
      </c>
      <c r="X772" s="3" t="b">
        <v>1</v>
      </c>
      <c r="Y772" s="3" t="b">
        <v>0</v>
      </c>
      <c r="Z772" s="3" t="s">
        <v>55</v>
      </c>
      <c r="AL772" s="4">
        <v>43221</v>
      </c>
    </row>
    <row r="773" spans="1:38" x14ac:dyDescent="0.25">
      <c r="A773" s="3">
        <f>-18-1198161139</f>
        <v>-1198161157</v>
      </c>
      <c r="B773" s="3" t="s">
        <v>1978</v>
      </c>
      <c r="D773" s="3" t="s">
        <v>1978</v>
      </c>
      <c r="F773" s="3">
        <v>42.11</v>
      </c>
      <c r="G773" s="3">
        <v>27</v>
      </c>
      <c r="I773" s="4">
        <v>43241</v>
      </c>
      <c r="J773" s="4">
        <v>43255</v>
      </c>
      <c r="K773" s="3" t="b">
        <v>1</v>
      </c>
      <c r="L773" s="4">
        <v>43257</v>
      </c>
      <c r="Q773" s="5" t="s">
        <v>51</v>
      </c>
      <c r="R773" s="5" t="s">
        <v>52</v>
      </c>
      <c r="S773" s="3" t="s">
        <v>53</v>
      </c>
      <c r="T773" s="3">
        <v>302.39999999999998</v>
      </c>
      <c r="U773" s="3" t="s">
        <v>54</v>
      </c>
      <c r="V773" s="3" t="s">
        <v>45</v>
      </c>
      <c r="W773" s="3" t="s">
        <v>46</v>
      </c>
      <c r="X773" s="3" t="b">
        <v>1</v>
      </c>
      <c r="Y773" s="3" t="b">
        <v>0</v>
      </c>
      <c r="Z773" s="3" t="s">
        <v>55</v>
      </c>
    </row>
    <row r="774" spans="1:38" x14ac:dyDescent="0.25">
      <c r="A774" s="3">
        <f>-18-1170280537</f>
        <v>-1170280555</v>
      </c>
      <c r="B774" s="3" t="s">
        <v>1979</v>
      </c>
      <c r="D774" s="3" t="s">
        <v>1979</v>
      </c>
      <c r="F774" s="3">
        <v>42.11</v>
      </c>
      <c r="G774" s="3">
        <v>2</v>
      </c>
      <c r="I774" s="4">
        <v>43207</v>
      </c>
      <c r="J774" s="4">
        <v>43236</v>
      </c>
      <c r="K774" s="3" t="b">
        <v>1</v>
      </c>
      <c r="L774" s="4">
        <v>43245</v>
      </c>
      <c r="M774" s="5" t="s">
        <v>66</v>
      </c>
      <c r="Q774" s="5" t="s">
        <v>1980</v>
      </c>
      <c r="R774" s="5" t="s">
        <v>52</v>
      </c>
      <c r="S774" s="3" t="s">
        <v>73</v>
      </c>
      <c r="T774" s="3" t="s">
        <v>74</v>
      </c>
      <c r="U774" s="3" t="s">
        <v>44</v>
      </c>
      <c r="V774" s="3" t="s">
        <v>45</v>
      </c>
      <c r="W774" s="3" t="s">
        <v>68</v>
      </c>
      <c r="X774" s="3" t="b">
        <v>1</v>
      </c>
      <c r="Y774" s="3" t="b">
        <v>0</v>
      </c>
      <c r="Z774" s="3" t="s">
        <v>55</v>
      </c>
    </row>
    <row r="775" spans="1:38" ht="30" x14ac:dyDescent="0.25">
      <c r="A775" s="3" t="s">
        <v>1981</v>
      </c>
      <c r="B775" s="3" t="s">
        <v>1982</v>
      </c>
      <c r="D775" s="3" t="s">
        <v>1982</v>
      </c>
      <c r="F775" s="3">
        <v>42.11</v>
      </c>
      <c r="G775" s="3">
        <v>25</v>
      </c>
      <c r="I775" s="4">
        <v>43139</v>
      </c>
      <c r="J775" s="4">
        <v>43221</v>
      </c>
      <c r="K775" s="3" t="b">
        <v>1</v>
      </c>
      <c r="L775" s="4">
        <v>43221</v>
      </c>
      <c r="M775" s="5" t="s">
        <v>1983</v>
      </c>
      <c r="Q775" s="5" t="s">
        <v>1984</v>
      </c>
      <c r="R775" s="5" t="s">
        <v>1982</v>
      </c>
      <c r="S775" s="3" t="s">
        <v>132</v>
      </c>
      <c r="T775" s="3" t="s">
        <v>74</v>
      </c>
      <c r="U775" s="3" t="s">
        <v>44</v>
      </c>
      <c r="V775" s="3" t="s">
        <v>45</v>
      </c>
      <c r="W775" s="3" t="s">
        <v>46</v>
      </c>
      <c r="X775" s="3" t="b">
        <v>1</v>
      </c>
      <c r="Y775" s="3" t="b">
        <v>0</v>
      </c>
      <c r="Z775" s="3" t="s">
        <v>55</v>
      </c>
      <c r="AL775" s="4">
        <v>43139</v>
      </c>
    </row>
    <row r="776" spans="1:38" x14ac:dyDescent="0.25">
      <c r="A776" s="3">
        <f>-18-1122077856</f>
        <v>-1122077874</v>
      </c>
      <c r="B776" s="3" t="s">
        <v>1985</v>
      </c>
      <c r="D776" s="3" t="s">
        <v>1985</v>
      </c>
      <c r="F776" s="3">
        <v>42.11</v>
      </c>
      <c r="G776" s="3">
        <v>23</v>
      </c>
      <c r="I776" s="4">
        <v>43241</v>
      </c>
      <c r="J776" s="4">
        <v>43255</v>
      </c>
      <c r="K776" s="3" t="b">
        <v>1</v>
      </c>
      <c r="L776" s="4">
        <v>43257</v>
      </c>
      <c r="Q776" s="5" t="s">
        <v>51</v>
      </c>
      <c r="R776" s="5" t="s">
        <v>52</v>
      </c>
      <c r="S776" s="3" t="s">
        <v>53</v>
      </c>
      <c r="T776" s="3">
        <v>302.39999999999998</v>
      </c>
      <c r="U776" s="3" t="s">
        <v>54</v>
      </c>
      <c r="V776" s="3" t="s">
        <v>45</v>
      </c>
      <c r="W776" s="3" t="s">
        <v>46</v>
      </c>
      <c r="X776" s="3" t="b">
        <v>1</v>
      </c>
      <c r="Y776" s="3" t="b">
        <v>0</v>
      </c>
      <c r="Z776" s="3" t="s">
        <v>55</v>
      </c>
    </row>
    <row r="777" spans="1:38" ht="45" x14ac:dyDescent="0.25">
      <c r="A777" s="3">
        <f>-18-1200328164</f>
        <v>-1200328182</v>
      </c>
      <c r="B777" s="3" t="s">
        <v>1986</v>
      </c>
      <c r="F777" s="3">
        <v>42.12</v>
      </c>
      <c r="G777" s="3">
        <v>8</v>
      </c>
      <c r="I777" s="4">
        <v>43287</v>
      </c>
      <c r="J777" s="4">
        <v>43301</v>
      </c>
      <c r="K777" s="3" t="b">
        <v>1</v>
      </c>
      <c r="L777" s="4">
        <v>43301</v>
      </c>
      <c r="Q777" s="5" t="s">
        <v>1987</v>
      </c>
      <c r="R777" s="5" t="s">
        <v>52</v>
      </c>
      <c r="S777" s="3" t="s">
        <v>42</v>
      </c>
      <c r="T777" s="3" t="s">
        <v>43</v>
      </c>
      <c r="U777" s="3" t="s">
        <v>44</v>
      </c>
      <c r="V777" s="3" t="s">
        <v>45</v>
      </c>
      <c r="W777" s="3" t="s">
        <v>61</v>
      </c>
      <c r="X777" s="3" t="b">
        <v>1</v>
      </c>
      <c r="Y777" s="3" t="b">
        <v>0</v>
      </c>
      <c r="Z777" s="3" t="s">
        <v>55</v>
      </c>
    </row>
    <row r="778" spans="1:38" x14ac:dyDescent="0.25">
      <c r="A778" s="3">
        <f>-18-1689325226</f>
        <v>-1689325244</v>
      </c>
      <c r="B778" s="3" t="s">
        <v>1988</v>
      </c>
      <c r="D778" s="3" t="s">
        <v>1988</v>
      </c>
      <c r="F778" s="3">
        <v>42.16</v>
      </c>
      <c r="G778" s="3">
        <v>8</v>
      </c>
      <c r="I778" s="4">
        <v>43367</v>
      </c>
      <c r="J778" s="4">
        <v>43381</v>
      </c>
      <c r="K778" s="3" t="b">
        <v>1</v>
      </c>
      <c r="L778" s="4">
        <v>43384</v>
      </c>
      <c r="Q778" s="5" t="s">
        <v>58</v>
      </c>
      <c r="R778" s="5" t="s">
        <v>59</v>
      </c>
      <c r="S778" s="3" t="s">
        <v>60</v>
      </c>
      <c r="T778" s="3">
        <v>308.01</v>
      </c>
      <c r="U778" s="3" t="s">
        <v>54</v>
      </c>
      <c r="V778" s="3" t="s">
        <v>45</v>
      </c>
      <c r="W778" s="3" t="s">
        <v>61</v>
      </c>
      <c r="X778" s="3" t="b">
        <v>1</v>
      </c>
      <c r="Y778" s="3" t="b">
        <v>0</v>
      </c>
      <c r="Z778" s="3" t="s">
        <v>55</v>
      </c>
    </row>
    <row r="779" spans="1:38" x14ac:dyDescent="0.25">
      <c r="A779" s="3" t="s">
        <v>1989</v>
      </c>
      <c r="B779" s="3" t="s">
        <v>1990</v>
      </c>
      <c r="D779" s="3" t="s">
        <v>1990</v>
      </c>
      <c r="F779" s="3">
        <v>43</v>
      </c>
      <c r="G779" s="3">
        <v>1.01</v>
      </c>
      <c r="I779" s="4">
        <v>43291</v>
      </c>
      <c r="J779" s="4">
        <v>43312</v>
      </c>
      <c r="K779" s="3" t="b">
        <v>1</v>
      </c>
      <c r="L779" s="4">
        <v>43312</v>
      </c>
      <c r="Q779" s="5" t="s">
        <v>1991</v>
      </c>
      <c r="R779" s="5" t="s">
        <v>1992</v>
      </c>
      <c r="S779" s="3" t="s">
        <v>132</v>
      </c>
      <c r="T779" s="3" t="s">
        <v>74</v>
      </c>
      <c r="U779" s="3" t="s">
        <v>44</v>
      </c>
      <c r="V779" s="3" t="s">
        <v>45</v>
      </c>
      <c r="W779" s="3" t="s">
        <v>61</v>
      </c>
      <c r="X779" s="3" t="b">
        <v>1</v>
      </c>
      <c r="Y779" s="3" t="b">
        <v>0</v>
      </c>
      <c r="Z779" s="3" t="s">
        <v>55</v>
      </c>
      <c r="AL779" s="4">
        <v>43291</v>
      </c>
    </row>
    <row r="780" spans="1:38" x14ac:dyDescent="0.25">
      <c r="A780" s="3">
        <f>-18-1956870788</f>
        <v>-1956870806</v>
      </c>
      <c r="B780" s="3" t="s">
        <v>1993</v>
      </c>
      <c r="D780" s="3" t="s">
        <v>1993</v>
      </c>
      <c r="F780" s="3">
        <v>43</v>
      </c>
      <c r="G780" s="3">
        <v>8.01</v>
      </c>
      <c r="I780" s="4">
        <v>43269</v>
      </c>
      <c r="J780" s="4">
        <v>43283</v>
      </c>
      <c r="K780" s="3" t="b">
        <v>1</v>
      </c>
      <c r="L780" s="4">
        <v>43283</v>
      </c>
      <c r="Q780" s="5" t="s">
        <v>77</v>
      </c>
      <c r="R780" s="5" t="s">
        <v>52</v>
      </c>
      <c r="S780" s="3" t="s">
        <v>42</v>
      </c>
      <c r="T780" s="3" t="s">
        <v>43</v>
      </c>
      <c r="U780" s="3" t="s">
        <v>44</v>
      </c>
      <c r="V780" s="3" t="s">
        <v>45</v>
      </c>
      <c r="W780" s="3" t="s">
        <v>46</v>
      </c>
      <c r="X780" s="3" t="b">
        <v>1</v>
      </c>
      <c r="Y780" s="3" t="b">
        <v>0</v>
      </c>
      <c r="Z780" s="3" t="s">
        <v>55</v>
      </c>
    </row>
    <row r="781" spans="1:38" x14ac:dyDescent="0.25">
      <c r="A781" s="3">
        <f>-18-1485863909</f>
        <v>-1485863927</v>
      </c>
      <c r="B781" s="3" t="s">
        <v>1994</v>
      </c>
      <c r="D781" s="3" t="s">
        <v>1994</v>
      </c>
      <c r="F781" s="3">
        <v>44</v>
      </c>
      <c r="G781" s="3">
        <v>1.08</v>
      </c>
      <c r="I781" s="4">
        <v>43258</v>
      </c>
      <c r="J781" s="4">
        <v>43272</v>
      </c>
      <c r="K781" s="3" t="b">
        <v>1</v>
      </c>
      <c r="L781" s="4">
        <v>43287</v>
      </c>
      <c r="Q781" s="5" t="s">
        <v>77</v>
      </c>
      <c r="R781" s="5" t="s">
        <v>52</v>
      </c>
      <c r="S781" s="3" t="s">
        <v>42</v>
      </c>
      <c r="T781" s="3" t="s">
        <v>43</v>
      </c>
      <c r="U781" s="3" t="s">
        <v>44</v>
      </c>
      <c r="V781" s="3" t="s">
        <v>45</v>
      </c>
      <c r="W781" s="3" t="s">
        <v>46</v>
      </c>
      <c r="X781" s="3" t="b">
        <v>1</v>
      </c>
      <c r="Y781" s="3" t="b">
        <v>0</v>
      </c>
      <c r="Z781" s="3" t="s">
        <v>55</v>
      </c>
    </row>
    <row r="782" spans="1:38" x14ac:dyDescent="0.25">
      <c r="A782" s="3" t="s">
        <v>1995</v>
      </c>
      <c r="B782" s="3" t="s">
        <v>1996</v>
      </c>
      <c r="D782" s="3" t="s">
        <v>1996</v>
      </c>
      <c r="F782" s="3">
        <v>46</v>
      </c>
      <c r="G782" s="3">
        <v>32.01</v>
      </c>
      <c r="I782" s="4">
        <v>43340</v>
      </c>
      <c r="J782" s="4">
        <v>43411</v>
      </c>
      <c r="K782" s="3" t="b">
        <v>0</v>
      </c>
      <c r="Q782" s="5" t="s">
        <v>1997</v>
      </c>
      <c r="R782" s="5" t="s">
        <v>1998</v>
      </c>
      <c r="S782" s="3" t="s">
        <v>132</v>
      </c>
      <c r="T782" s="3" t="s">
        <v>74</v>
      </c>
      <c r="U782" s="3" t="s">
        <v>44</v>
      </c>
      <c r="V782" s="3" t="s">
        <v>45</v>
      </c>
      <c r="W782" s="3" t="s">
        <v>61</v>
      </c>
      <c r="X782" s="3" t="b">
        <v>1</v>
      </c>
      <c r="Y782" s="3" t="b">
        <v>0</v>
      </c>
      <c r="Z782" s="3" t="s">
        <v>55</v>
      </c>
      <c r="AL782" s="4">
        <v>43340</v>
      </c>
    </row>
    <row r="783" spans="1:38" ht="30" x14ac:dyDescent="0.25">
      <c r="A783" s="3" t="s">
        <v>1999</v>
      </c>
      <c r="B783" s="3" t="s">
        <v>2000</v>
      </c>
      <c r="D783" s="3" t="s">
        <v>2000</v>
      </c>
      <c r="F783" s="3">
        <v>46</v>
      </c>
      <c r="G783" s="3">
        <v>15.04</v>
      </c>
      <c r="I783" s="4">
        <v>43340</v>
      </c>
      <c r="J783" s="4">
        <v>43360</v>
      </c>
      <c r="K783" s="3" t="b">
        <v>1</v>
      </c>
      <c r="L783" s="4">
        <v>43362</v>
      </c>
      <c r="M783" s="5" t="s">
        <v>57</v>
      </c>
      <c r="Q783" s="5" t="s">
        <v>2001</v>
      </c>
      <c r="R783" s="5" t="s">
        <v>2000</v>
      </c>
      <c r="S783" s="3" t="s">
        <v>132</v>
      </c>
      <c r="T783" s="3" t="s">
        <v>74</v>
      </c>
      <c r="U783" s="3" t="s">
        <v>44</v>
      </c>
      <c r="V783" s="3" t="s">
        <v>45</v>
      </c>
      <c r="W783" s="3" t="s">
        <v>61</v>
      </c>
      <c r="X783" s="3" t="b">
        <v>1</v>
      </c>
      <c r="Y783" s="3" t="b">
        <v>0</v>
      </c>
      <c r="Z783" s="3" t="s">
        <v>55</v>
      </c>
      <c r="AL783" s="4">
        <v>43340</v>
      </c>
    </row>
    <row r="784" spans="1:38" ht="135" x14ac:dyDescent="0.25">
      <c r="A784" s="3" t="s">
        <v>2002</v>
      </c>
      <c r="B784" s="3" t="s">
        <v>2003</v>
      </c>
      <c r="D784" s="3" t="s">
        <v>2003</v>
      </c>
      <c r="F784" s="3">
        <v>46</v>
      </c>
      <c r="G784" s="3">
        <v>36</v>
      </c>
      <c r="I784" s="4">
        <v>43213</v>
      </c>
      <c r="J784" s="4">
        <v>43329</v>
      </c>
      <c r="K784" s="3" t="b">
        <v>1</v>
      </c>
      <c r="L784" s="4">
        <v>43355</v>
      </c>
      <c r="Q784" s="5" t="s">
        <v>2004</v>
      </c>
      <c r="R784" s="5" t="s">
        <v>2005</v>
      </c>
      <c r="S784" s="3" t="s">
        <v>350</v>
      </c>
      <c r="T784" s="3" t="s">
        <v>351</v>
      </c>
      <c r="U784" s="3" t="s">
        <v>44</v>
      </c>
      <c r="V784" s="3" t="s">
        <v>45</v>
      </c>
      <c r="W784" s="3" t="s">
        <v>46</v>
      </c>
      <c r="X784" s="3" t="b">
        <v>1</v>
      </c>
      <c r="Y784" s="3" t="b">
        <v>0</v>
      </c>
      <c r="Z784" s="3" t="s">
        <v>55</v>
      </c>
      <c r="AB784" s="4">
        <v>43213</v>
      </c>
      <c r="AE784" s="2" t="s">
        <v>2505</v>
      </c>
      <c r="AF784" s="3" t="s">
        <v>2006</v>
      </c>
      <c r="AL784" s="4">
        <v>43213</v>
      </c>
    </row>
    <row r="785" spans="1:38" x14ac:dyDescent="0.25">
      <c r="A785" s="3" t="s">
        <v>2007</v>
      </c>
      <c r="B785" s="3" t="s">
        <v>2008</v>
      </c>
      <c r="D785" s="3" t="s">
        <v>2008</v>
      </c>
      <c r="F785" s="3">
        <v>49</v>
      </c>
      <c r="G785" s="3">
        <v>43</v>
      </c>
      <c r="I785" s="4">
        <v>43202</v>
      </c>
      <c r="J785" s="4">
        <v>43223</v>
      </c>
      <c r="K785" s="3" t="b">
        <v>1</v>
      </c>
      <c r="L785" s="4">
        <v>43217</v>
      </c>
      <c r="M785" s="5" t="s">
        <v>170</v>
      </c>
      <c r="Q785" s="5" t="s">
        <v>2009</v>
      </c>
      <c r="R785" s="5" t="s">
        <v>2008</v>
      </c>
      <c r="S785" s="3" t="s">
        <v>60</v>
      </c>
      <c r="T785" s="3">
        <v>308.01</v>
      </c>
      <c r="U785" s="3" t="s">
        <v>54</v>
      </c>
      <c r="V785" s="3" t="s">
        <v>45</v>
      </c>
      <c r="W785" s="3" t="s">
        <v>174</v>
      </c>
      <c r="X785" s="3" t="b">
        <v>1</v>
      </c>
      <c r="Y785" s="3" t="b">
        <v>0</v>
      </c>
      <c r="Z785" s="3" t="s">
        <v>55</v>
      </c>
      <c r="AE785" s="2"/>
      <c r="AL785" s="4">
        <v>43208</v>
      </c>
    </row>
    <row r="786" spans="1:38" x14ac:dyDescent="0.25">
      <c r="A786" s="3" t="s">
        <v>2010</v>
      </c>
      <c r="B786" s="3" t="s">
        <v>2011</v>
      </c>
      <c r="D786" s="3" t="s">
        <v>2011</v>
      </c>
      <c r="F786" s="3">
        <v>49</v>
      </c>
      <c r="G786" s="3">
        <v>11</v>
      </c>
      <c r="I786" s="4">
        <v>43297</v>
      </c>
      <c r="J786" s="4">
        <v>43348</v>
      </c>
      <c r="K786" s="3" t="b">
        <v>1</v>
      </c>
      <c r="L786" s="4">
        <v>43378</v>
      </c>
      <c r="M786" s="5" t="s">
        <v>66</v>
      </c>
      <c r="Q786" s="5" t="s">
        <v>2012</v>
      </c>
      <c r="R786" s="5" t="s">
        <v>2013</v>
      </c>
      <c r="S786" s="3" t="s">
        <v>73</v>
      </c>
      <c r="T786" s="3" t="s">
        <v>74</v>
      </c>
      <c r="U786" s="3" t="s">
        <v>44</v>
      </c>
      <c r="V786" s="3" t="s">
        <v>45</v>
      </c>
      <c r="W786" s="3" t="s">
        <v>68</v>
      </c>
      <c r="X786" s="3" t="b">
        <v>1</v>
      </c>
      <c r="Y786" s="3" t="b">
        <v>0</v>
      </c>
      <c r="Z786" s="3" t="s">
        <v>55</v>
      </c>
      <c r="AE786" s="2"/>
      <c r="AL786" s="4">
        <v>43297</v>
      </c>
    </row>
    <row r="787" spans="1:38" ht="45" x14ac:dyDescent="0.25">
      <c r="A787" s="3" t="s">
        <v>2014</v>
      </c>
      <c r="B787" s="3" t="s">
        <v>2015</v>
      </c>
      <c r="D787" s="3" t="s">
        <v>2015</v>
      </c>
      <c r="F787" s="3">
        <v>49</v>
      </c>
      <c r="G787" s="3">
        <v>19.07</v>
      </c>
      <c r="I787" s="4">
        <v>43355</v>
      </c>
      <c r="J787" s="4">
        <v>43377</v>
      </c>
      <c r="K787" s="3" t="b">
        <v>1</v>
      </c>
      <c r="L787" s="4">
        <v>43378</v>
      </c>
      <c r="O787" s="1"/>
      <c r="P787" s="1"/>
      <c r="Q787" s="2" t="s">
        <v>2581</v>
      </c>
      <c r="R787" s="5" t="s">
        <v>2015</v>
      </c>
      <c r="S787" s="3" t="s">
        <v>42</v>
      </c>
      <c r="T787" s="3" t="s">
        <v>43</v>
      </c>
      <c r="U787" s="3" t="s">
        <v>44</v>
      </c>
      <c r="V787" s="3" t="s">
        <v>45</v>
      </c>
      <c r="W787" s="3" t="s">
        <v>61</v>
      </c>
      <c r="X787" s="3" t="b">
        <v>1</v>
      </c>
      <c r="Y787" s="3" t="b">
        <v>0</v>
      </c>
      <c r="Z787" s="3" t="s">
        <v>55</v>
      </c>
      <c r="AE787" s="2"/>
      <c r="AL787" s="4">
        <v>43355</v>
      </c>
    </row>
    <row r="788" spans="1:38" x14ac:dyDescent="0.25">
      <c r="A788" s="3" t="s">
        <v>2016</v>
      </c>
      <c r="B788" s="3" t="s">
        <v>2017</v>
      </c>
      <c r="D788" s="3" t="s">
        <v>2017</v>
      </c>
      <c r="F788" s="3">
        <v>49</v>
      </c>
      <c r="G788" s="3">
        <v>49.03</v>
      </c>
      <c r="I788" s="4">
        <v>43280</v>
      </c>
      <c r="J788" s="4">
        <v>43328</v>
      </c>
      <c r="K788" s="3" t="b">
        <v>1</v>
      </c>
      <c r="L788" s="4">
        <v>43374</v>
      </c>
      <c r="O788" s="6" t="s">
        <v>2529</v>
      </c>
      <c r="P788" s="1"/>
      <c r="Q788" s="2" t="s">
        <v>2018</v>
      </c>
      <c r="S788" s="3" t="s">
        <v>438</v>
      </c>
      <c r="T788" s="3" t="s">
        <v>439</v>
      </c>
      <c r="U788" s="3" t="s">
        <v>44</v>
      </c>
      <c r="V788" s="3" t="s">
        <v>45</v>
      </c>
      <c r="W788" s="3" t="s">
        <v>174</v>
      </c>
      <c r="X788" s="3" t="b">
        <v>1</v>
      </c>
      <c r="Y788" s="3" t="b">
        <v>0</v>
      </c>
      <c r="Z788" s="3" t="s">
        <v>55</v>
      </c>
      <c r="AE788" s="2"/>
      <c r="AL788" s="4">
        <v>43280</v>
      </c>
    </row>
    <row r="789" spans="1:38" x14ac:dyDescent="0.25">
      <c r="A789" s="3">
        <f>-18-1440943667</f>
        <v>-1440943685</v>
      </c>
      <c r="B789" s="3" t="s">
        <v>2019</v>
      </c>
      <c r="D789" s="3" t="s">
        <v>2019</v>
      </c>
      <c r="F789" s="3">
        <v>49</v>
      </c>
      <c r="G789" s="3">
        <v>6</v>
      </c>
      <c r="I789" s="4">
        <v>43340</v>
      </c>
      <c r="J789" s="4">
        <v>43382</v>
      </c>
      <c r="K789" s="3" t="b">
        <v>1</v>
      </c>
      <c r="L789" s="4">
        <v>43382</v>
      </c>
      <c r="O789" s="1"/>
      <c r="P789" s="1"/>
      <c r="Q789" s="2" t="s">
        <v>2020</v>
      </c>
      <c r="R789" s="5" t="s">
        <v>95</v>
      </c>
      <c r="S789" s="3" t="s">
        <v>132</v>
      </c>
      <c r="T789" s="3" t="s">
        <v>74</v>
      </c>
      <c r="U789" s="3" t="s">
        <v>44</v>
      </c>
      <c r="V789" s="3" t="s">
        <v>45</v>
      </c>
      <c r="W789" s="3" t="s">
        <v>61</v>
      </c>
      <c r="X789" s="3" t="b">
        <v>1</v>
      </c>
      <c r="Y789" s="3" t="b">
        <v>0</v>
      </c>
      <c r="Z789" s="3" t="s">
        <v>55</v>
      </c>
      <c r="AB789" s="4">
        <v>43367</v>
      </c>
      <c r="AC789" s="4">
        <v>43385</v>
      </c>
      <c r="AD789" s="3" t="s">
        <v>2021</v>
      </c>
      <c r="AE789" s="2" t="s">
        <v>2022</v>
      </c>
      <c r="AF789" s="3" t="s">
        <v>2021</v>
      </c>
    </row>
    <row r="790" spans="1:38" ht="60" x14ac:dyDescent="0.25">
      <c r="A790" s="3" t="s">
        <v>2023</v>
      </c>
      <c r="B790" s="3" t="s">
        <v>2024</v>
      </c>
      <c r="D790" s="3" t="s">
        <v>2024</v>
      </c>
      <c r="F790" s="3">
        <v>49</v>
      </c>
      <c r="G790" s="3">
        <v>24</v>
      </c>
      <c r="I790" s="4">
        <v>43266</v>
      </c>
      <c r="J790" s="4">
        <v>43404</v>
      </c>
      <c r="K790" s="3" t="b">
        <v>1</v>
      </c>
      <c r="L790" s="4">
        <v>43385</v>
      </c>
      <c r="O790" s="1"/>
      <c r="P790" s="1"/>
      <c r="Q790" s="2" t="s">
        <v>2025</v>
      </c>
      <c r="S790" s="3" t="s">
        <v>73</v>
      </c>
      <c r="T790" s="3" t="s">
        <v>74</v>
      </c>
      <c r="U790" s="3" t="s">
        <v>44</v>
      </c>
      <c r="V790" s="3" t="s">
        <v>45</v>
      </c>
      <c r="W790" s="3" t="s">
        <v>46</v>
      </c>
      <c r="X790" s="3" t="b">
        <v>1</v>
      </c>
      <c r="Y790" s="3" t="b">
        <v>0</v>
      </c>
      <c r="Z790" s="3" t="s">
        <v>55</v>
      </c>
      <c r="AB790" s="4">
        <v>43301</v>
      </c>
      <c r="AE790" s="2" t="s">
        <v>2593</v>
      </c>
      <c r="AF790" s="3" t="s">
        <v>2006</v>
      </c>
      <c r="AL790" s="4">
        <v>43266</v>
      </c>
    </row>
    <row r="791" spans="1:38" x14ac:dyDescent="0.25">
      <c r="A791" s="3">
        <f>-18-1970036149</f>
        <v>-1970036167</v>
      </c>
      <c r="B791" s="3" t="s">
        <v>2026</v>
      </c>
      <c r="F791" s="3">
        <v>50</v>
      </c>
      <c r="G791" s="3">
        <v>36</v>
      </c>
      <c r="I791" s="4">
        <v>43214</v>
      </c>
      <c r="J791" s="4">
        <v>43217</v>
      </c>
      <c r="K791" s="3" t="b">
        <v>1</v>
      </c>
      <c r="L791" s="4">
        <v>43251</v>
      </c>
      <c r="M791" s="5" t="s">
        <v>66</v>
      </c>
      <c r="O791" s="1"/>
      <c r="P791" s="1"/>
      <c r="Q791" s="2" t="s">
        <v>2027</v>
      </c>
      <c r="R791" s="5" t="s">
        <v>52</v>
      </c>
      <c r="S791" s="3" t="s">
        <v>346</v>
      </c>
      <c r="T791" s="3" t="s">
        <v>347</v>
      </c>
      <c r="U791" s="3" t="s">
        <v>44</v>
      </c>
      <c r="V791" s="3" t="s">
        <v>45</v>
      </c>
      <c r="W791" s="3" t="s">
        <v>68</v>
      </c>
      <c r="X791" s="3" t="b">
        <v>1</v>
      </c>
      <c r="Y791" s="3" t="b">
        <v>0</v>
      </c>
      <c r="Z791" s="3" t="s">
        <v>55</v>
      </c>
    </row>
    <row r="792" spans="1:38" ht="120" x14ac:dyDescent="0.25">
      <c r="A792" s="3" t="s">
        <v>2028</v>
      </c>
      <c r="B792" s="3" t="s">
        <v>2029</v>
      </c>
      <c r="D792" s="3" t="s">
        <v>2029</v>
      </c>
      <c r="F792" s="3">
        <v>50</v>
      </c>
      <c r="G792" s="3">
        <v>17</v>
      </c>
      <c r="I792" s="4">
        <v>43242</v>
      </c>
      <c r="J792" s="4">
        <v>43465</v>
      </c>
      <c r="K792" s="3" t="b">
        <v>0</v>
      </c>
      <c r="O792" s="1"/>
      <c r="P792" s="1"/>
      <c r="Q792" s="2" t="s">
        <v>2542</v>
      </c>
      <c r="R792" s="5" t="s">
        <v>2030</v>
      </c>
      <c r="S792" s="3" t="s">
        <v>73</v>
      </c>
      <c r="T792" s="3" t="s">
        <v>74</v>
      </c>
      <c r="U792" s="3" t="s">
        <v>44</v>
      </c>
      <c r="V792" s="3" t="s">
        <v>45</v>
      </c>
      <c r="W792" s="3" t="s">
        <v>46</v>
      </c>
      <c r="X792" s="3" t="b">
        <v>1</v>
      </c>
      <c r="Y792" s="3" t="b">
        <v>0</v>
      </c>
      <c r="Z792" s="3" t="s">
        <v>55</v>
      </c>
      <c r="AL792" s="4">
        <v>43242</v>
      </c>
    </row>
    <row r="793" spans="1:38" x14ac:dyDescent="0.25">
      <c r="A793" s="3">
        <f>-18-1379018272</f>
        <v>-1379018290</v>
      </c>
      <c r="B793" s="3" t="s">
        <v>2026</v>
      </c>
      <c r="F793" s="3">
        <v>50</v>
      </c>
      <c r="G793" s="3">
        <v>36</v>
      </c>
      <c r="I793" s="4">
        <v>43214</v>
      </c>
      <c r="J793" s="4">
        <v>43217</v>
      </c>
      <c r="K793" s="3" t="b">
        <v>1</v>
      </c>
      <c r="L793" s="4">
        <v>43251</v>
      </c>
      <c r="M793" s="5" t="s">
        <v>66</v>
      </c>
      <c r="Q793" s="5" t="s">
        <v>2031</v>
      </c>
      <c r="R793" s="5" t="s">
        <v>52</v>
      </c>
      <c r="S793" s="3" t="s">
        <v>132</v>
      </c>
      <c r="T793" s="3" t="s">
        <v>74</v>
      </c>
      <c r="U793" s="3" t="s">
        <v>44</v>
      </c>
      <c r="V793" s="3" t="s">
        <v>45</v>
      </c>
      <c r="W793" s="3" t="s">
        <v>68</v>
      </c>
      <c r="X793" s="3" t="b">
        <v>1</v>
      </c>
      <c r="Y793" s="3" t="b">
        <v>0</v>
      </c>
      <c r="Z793" s="3" t="s">
        <v>55</v>
      </c>
    </row>
    <row r="794" spans="1:38" ht="75" x14ac:dyDescent="0.25">
      <c r="A794" s="3" t="s">
        <v>2032</v>
      </c>
      <c r="B794" s="3" t="s">
        <v>2033</v>
      </c>
      <c r="D794" s="3" t="s">
        <v>2033</v>
      </c>
      <c r="F794" s="3">
        <v>51</v>
      </c>
      <c r="G794" s="3">
        <v>33</v>
      </c>
      <c r="I794" s="4">
        <v>43241</v>
      </c>
      <c r="J794" s="4">
        <v>43371</v>
      </c>
      <c r="K794" s="3" t="b">
        <v>1</v>
      </c>
      <c r="L794" s="4">
        <v>43371</v>
      </c>
      <c r="M794" s="2" t="s">
        <v>2513</v>
      </c>
      <c r="Q794" s="2" t="s">
        <v>2543</v>
      </c>
      <c r="R794" s="5" t="s">
        <v>2033</v>
      </c>
      <c r="S794" s="3" t="s">
        <v>73</v>
      </c>
      <c r="T794" s="3" t="s">
        <v>74</v>
      </c>
      <c r="U794" s="3" t="s">
        <v>44</v>
      </c>
      <c r="V794" s="3" t="s">
        <v>45</v>
      </c>
      <c r="W794" s="3" t="s">
        <v>46</v>
      </c>
      <c r="X794" s="3" t="b">
        <v>1</v>
      </c>
      <c r="Y794" s="3" t="b">
        <v>0</v>
      </c>
      <c r="Z794" s="3" t="s">
        <v>55</v>
      </c>
      <c r="AB794" s="4">
        <v>43294</v>
      </c>
      <c r="AC794" s="4">
        <v>43371</v>
      </c>
      <c r="AE794" s="2" t="s">
        <v>2506</v>
      </c>
      <c r="AF794" s="3" t="s">
        <v>2034</v>
      </c>
      <c r="AL794" s="4">
        <v>43243</v>
      </c>
    </row>
    <row r="795" spans="1:38" x14ac:dyDescent="0.25">
      <c r="A795" s="3" t="s">
        <v>2035</v>
      </c>
      <c r="B795" s="3" t="s">
        <v>2036</v>
      </c>
      <c r="D795" s="3" t="s">
        <v>2036</v>
      </c>
      <c r="F795" s="3">
        <v>52</v>
      </c>
      <c r="G795" s="3">
        <v>11</v>
      </c>
      <c r="I795" s="4">
        <v>43178</v>
      </c>
      <c r="J795" s="4">
        <v>43392</v>
      </c>
      <c r="K795" s="3" t="b">
        <v>0</v>
      </c>
      <c r="Q795" s="2" t="s">
        <v>2037</v>
      </c>
      <c r="R795" s="5" t="s">
        <v>469</v>
      </c>
      <c r="S795" s="3" t="s">
        <v>741</v>
      </c>
      <c r="T795" s="3" t="s">
        <v>742</v>
      </c>
      <c r="U795" s="3" t="s">
        <v>44</v>
      </c>
      <c r="V795" s="3" t="s">
        <v>45</v>
      </c>
      <c r="W795" s="3" t="s">
        <v>68</v>
      </c>
      <c r="X795" s="3" t="b">
        <v>1</v>
      </c>
      <c r="Y795" s="3" t="b">
        <v>0</v>
      </c>
      <c r="Z795" s="3" t="s">
        <v>55</v>
      </c>
      <c r="AL795" s="4">
        <v>43181</v>
      </c>
    </row>
    <row r="796" spans="1:38" ht="75" x14ac:dyDescent="0.25">
      <c r="A796" s="3" t="s">
        <v>2038</v>
      </c>
      <c r="B796" s="3" t="s">
        <v>2039</v>
      </c>
      <c r="D796" s="3" t="s">
        <v>2039</v>
      </c>
      <c r="F796" s="3">
        <v>52</v>
      </c>
      <c r="G796" s="3">
        <v>1.06</v>
      </c>
      <c r="I796" s="4">
        <v>43146</v>
      </c>
      <c r="J796" s="4">
        <v>43147</v>
      </c>
      <c r="K796" s="3" t="b">
        <v>1</v>
      </c>
      <c r="L796" s="4">
        <v>43151</v>
      </c>
      <c r="Q796" s="2" t="s">
        <v>2575</v>
      </c>
      <c r="R796" s="5" t="s">
        <v>2040</v>
      </c>
      <c r="S796" s="3" t="s">
        <v>132</v>
      </c>
      <c r="T796" s="3" t="s">
        <v>74</v>
      </c>
      <c r="U796" s="3" t="s">
        <v>44</v>
      </c>
      <c r="V796" s="3" t="s">
        <v>45</v>
      </c>
      <c r="W796" s="3" t="s">
        <v>46</v>
      </c>
      <c r="X796" s="3" t="b">
        <v>1</v>
      </c>
      <c r="Y796" s="3" t="b">
        <v>0</v>
      </c>
      <c r="Z796" s="3" t="s">
        <v>55</v>
      </c>
      <c r="AL796" s="4">
        <v>43146</v>
      </c>
    </row>
    <row r="797" spans="1:38" x14ac:dyDescent="0.25">
      <c r="A797" s="3" t="s">
        <v>2041</v>
      </c>
      <c r="B797" s="3" t="s">
        <v>2042</v>
      </c>
      <c r="D797" s="3" t="s">
        <v>2042</v>
      </c>
      <c r="F797" s="3">
        <v>52</v>
      </c>
      <c r="G797" s="3">
        <v>1.02</v>
      </c>
      <c r="I797" s="4">
        <v>43263</v>
      </c>
      <c r="J797" s="4">
        <v>43409</v>
      </c>
      <c r="K797" s="3" t="b">
        <v>0</v>
      </c>
      <c r="Q797" s="5" t="s">
        <v>2043</v>
      </c>
      <c r="R797" s="5" t="s">
        <v>2044</v>
      </c>
      <c r="S797" s="3" t="s">
        <v>741</v>
      </c>
      <c r="T797" s="3" t="s">
        <v>742</v>
      </c>
      <c r="U797" s="3" t="s">
        <v>44</v>
      </c>
      <c r="V797" s="3" t="s">
        <v>45</v>
      </c>
      <c r="W797" s="3" t="s">
        <v>68</v>
      </c>
      <c r="X797" s="3" t="b">
        <v>1</v>
      </c>
      <c r="Y797" s="3" t="b">
        <v>0</v>
      </c>
      <c r="Z797" s="3" t="s">
        <v>55</v>
      </c>
      <c r="AL797" s="4">
        <v>43266</v>
      </c>
    </row>
    <row r="798" spans="1:38" ht="30" x14ac:dyDescent="0.25">
      <c r="A798" s="3" t="s">
        <v>2045</v>
      </c>
      <c r="B798" s="3" t="s">
        <v>2046</v>
      </c>
      <c r="D798" s="3" t="s">
        <v>2046</v>
      </c>
      <c r="F798" s="3">
        <v>52</v>
      </c>
      <c r="G798" s="3">
        <v>12</v>
      </c>
      <c r="I798" s="4">
        <v>43214</v>
      </c>
      <c r="J798" s="4">
        <v>43229</v>
      </c>
      <c r="K798" s="3" t="b">
        <v>1</v>
      </c>
      <c r="L798" s="4">
        <v>43230</v>
      </c>
      <c r="Q798" s="5" t="s">
        <v>2047</v>
      </c>
      <c r="R798" s="5" t="s">
        <v>2048</v>
      </c>
      <c r="S798" s="3" t="s">
        <v>132</v>
      </c>
      <c r="T798" s="3" t="s">
        <v>74</v>
      </c>
      <c r="U798" s="3" t="s">
        <v>44</v>
      </c>
      <c r="V798" s="3" t="s">
        <v>45</v>
      </c>
      <c r="W798" s="3" t="s">
        <v>61</v>
      </c>
      <c r="X798" s="3" t="b">
        <v>1</v>
      </c>
      <c r="Y798" s="3" t="b">
        <v>0</v>
      </c>
      <c r="Z798" s="3" t="s">
        <v>55</v>
      </c>
      <c r="AL798" s="4">
        <v>43214</v>
      </c>
    </row>
    <row r="799" spans="1:38" x14ac:dyDescent="0.25">
      <c r="A799" s="3" t="s">
        <v>2049</v>
      </c>
      <c r="B799" s="3" t="s">
        <v>2042</v>
      </c>
      <c r="D799" s="3" t="s">
        <v>2042</v>
      </c>
      <c r="F799" s="3">
        <v>52</v>
      </c>
      <c r="G799" s="3">
        <v>1.02</v>
      </c>
      <c r="I799" s="4">
        <v>43263</v>
      </c>
      <c r="J799" s="4">
        <v>43409</v>
      </c>
      <c r="K799" s="3" t="b">
        <v>0</v>
      </c>
      <c r="Q799" s="5" t="s">
        <v>2050</v>
      </c>
      <c r="R799" s="5" t="s">
        <v>2044</v>
      </c>
      <c r="S799" s="3" t="s">
        <v>1749</v>
      </c>
      <c r="T799" s="3" t="s">
        <v>1750</v>
      </c>
      <c r="U799" s="3" t="s">
        <v>44</v>
      </c>
      <c r="V799" s="3" t="s">
        <v>45</v>
      </c>
      <c r="W799" s="3" t="s">
        <v>68</v>
      </c>
      <c r="X799" s="3" t="b">
        <v>1</v>
      </c>
      <c r="Y799" s="3" t="b">
        <v>0</v>
      </c>
      <c r="Z799" s="3" t="s">
        <v>55</v>
      </c>
      <c r="AL799" s="4">
        <v>43266</v>
      </c>
    </row>
    <row r="800" spans="1:38" ht="45" x14ac:dyDescent="0.25">
      <c r="A800" s="3">
        <f>-18-1025411696</f>
        <v>-1025411714</v>
      </c>
      <c r="B800" s="3" t="s">
        <v>2051</v>
      </c>
      <c r="D800" s="3" t="s">
        <v>2051</v>
      </c>
      <c r="F800" s="3">
        <v>54</v>
      </c>
      <c r="G800" s="3">
        <v>2</v>
      </c>
      <c r="I800" s="4">
        <v>43237</v>
      </c>
      <c r="J800" s="4">
        <v>43406</v>
      </c>
      <c r="K800" s="3" t="b">
        <v>0</v>
      </c>
      <c r="Q800" s="5" t="s">
        <v>2052</v>
      </c>
      <c r="R800" s="5" t="s">
        <v>52</v>
      </c>
      <c r="S800" s="3" t="s">
        <v>154</v>
      </c>
      <c r="T800" s="3">
        <v>302.01</v>
      </c>
      <c r="U800" s="3" t="s">
        <v>54</v>
      </c>
      <c r="V800" s="3" t="s">
        <v>45</v>
      </c>
      <c r="W800" s="3" t="s">
        <v>68</v>
      </c>
      <c r="X800" s="3" t="b">
        <v>1</v>
      </c>
      <c r="Y800" s="3" t="b">
        <v>0</v>
      </c>
      <c r="Z800" s="3" t="s">
        <v>55</v>
      </c>
      <c r="AB800" s="4">
        <v>43322</v>
      </c>
      <c r="AC800" s="4">
        <v>43343</v>
      </c>
      <c r="AE800" s="5" t="s">
        <v>2053</v>
      </c>
      <c r="AF800" s="3" t="s">
        <v>2054</v>
      </c>
    </row>
    <row r="801" spans="1:38" x14ac:dyDescent="0.25">
      <c r="A801" s="3">
        <f>-18-1199134225</f>
        <v>-1199134243</v>
      </c>
      <c r="B801" s="3" t="s">
        <v>2055</v>
      </c>
      <c r="D801" s="3" t="s">
        <v>2055</v>
      </c>
      <c r="F801" s="3">
        <v>54.01</v>
      </c>
      <c r="G801" s="3">
        <v>11.01</v>
      </c>
      <c r="I801" s="4">
        <v>43249</v>
      </c>
      <c r="J801" s="4">
        <v>43263</v>
      </c>
      <c r="K801" s="3" t="b">
        <v>1</v>
      </c>
      <c r="L801" s="4">
        <v>43265</v>
      </c>
      <c r="M801" s="5" t="s">
        <v>66</v>
      </c>
      <c r="Q801" s="5" t="s">
        <v>51</v>
      </c>
      <c r="R801" s="5" t="s">
        <v>52</v>
      </c>
      <c r="S801" s="3" t="s">
        <v>53</v>
      </c>
      <c r="T801" s="3">
        <v>302.39999999999998</v>
      </c>
      <c r="U801" s="3" t="s">
        <v>54</v>
      </c>
      <c r="V801" s="3" t="s">
        <v>45</v>
      </c>
      <c r="W801" s="3" t="s">
        <v>68</v>
      </c>
      <c r="X801" s="3" t="b">
        <v>1</v>
      </c>
      <c r="Y801" s="3" t="b">
        <v>0</v>
      </c>
      <c r="Z801" s="3" t="s">
        <v>55</v>
      </c>
    </row>
    <row r="802" spans="1:38" x14ac:dyDescent="0.25">
      <c r="A802" s="3">
        <f>-18-1474128645</f>
        <v>-1474128663</v>
      </c>
      <c r="B802" s="3" t="s">
        <v>2056</v>
      </c>
      <c r="D802" s="3" t="s">
        <v>2056</v>
      </c>
      <c r="F802" s="3">
        <v>54.01</v>
      </c>
      <c r="G802" s="3">
        <v>11.03</v>
      </c>
      <c r="I802" s="4">
        <v>43322</v>
      </c>
      <c r="J802" s="4">
        <v>43336</v>
      </c>
      <c r="K802" s="3" t="b">
        <v>1</v>
      </c>
      <c r="L802" s="4">
        <v>43343</v>
      </c>
      <c r="M802" s="5" t="s">
        <v>66</v>
      </c>
      <c r="Q802" s="5" t="s">
        <v>51</v>
      </c>
      <c r="R802" s="5" t="s">
        <v>52</v>
      </c>
      <c r="S802" s="3" t="s">
        <v>53</v>
      </c>
      <c r="T802" s="3">
        <v>302.39999999999998</v>
      </c>
      <c r="U802" s="3" t="s">
        <v>54</v>
      </c>
      <c r="V802" s="3" t="s">
        <v>45</v>
      </c>
      <c r="W802" s="3" t="s">
        <v>68</v>
      </c>
      <c r="X802" s="3" t="b">
        <v>1</v>
      </c>
      <c r="Y802" s="3" t="b">
        <v>0</v>
      </c>
      <c r="Z802" s="3" t="s">
        <v>55</v>
      </c>
    </row>
    <row r="803" spans="1:38" x14ac:dyDescent="0.25">
      <c r="A803" s="3" t="s">
        <v>2057</v>
      </c>
      <c r="B803" s="3" t="s">
        <v>2058</v>
      </c>
      <c r="D803" s="3" t="s">
        <v>2058</v>
      </c>
      <c r="F803" s="3">
        <v>54.01</v>
      </c>
      <c r="G803" s="3">
        <v>7.01</v>
      </c>
      <c r="I803" s="4">
        <v>43276</v>
      </c>
      <c r="J803" s="4">
        <v>43290</v>
      </c>
      <c r="K803" s="3" t="b">
        <v>1</v>
      </c>
      <c r="L803" s="4">
        <v>43291</v>
      </c>
      <c r="M803" s="5" t="s">
        <v>66</v>
      </c>
      <c r="Q803" s="5" t="s">
        <v>845</v>
      </c>
      <c r="R803" s="5" t="s">
        <v>2059</v>
      </c>
      <c r="S803" s="3" t="s">
        <v>438</v>
      </c>
      <c r="T803" s="3" t="s">
        <v>439</v>
      </c>
      <c r="U803" s="3" t="s">
        <v>44</v>
      </c>
      <c r="V803" s="3" t="s">
        <v>45</v>
      </c>
      <c r="W803" s="3" t="s">
        <v>68</v>
      </c>
      <c r="X803" s="3" t="b">
        <v>1</v>
      </c>
      <c r="Y803" s="3" t="b">
        <v>0</v>
      </c>
      <c r="Z803" s="3" t="s">
        <v>55</v>
      </c>
      <c r="AL803" s="4">
        <v>43276</v>
      </c>
    </row>
    <row r="804" spans="1:38" x14ac:dyDescent="0.25">
      <c r="A804" s="3" t="s">
        <v>2060</v>
      </c>
      <c r="B804" s="3" t="s">
        <v>2061</v>
      </c>
      <c r="F804" s="3">
        <v>54.01</v>
      </c>
      <c r="G804" s="3">
        <v>16.12</v>
      </c>
      <c r="I804" s="4">
        <v>43166</v>
      </c>
      <c r="J804" s="4">
        <v>43196</v>
      </c>
      <c r="K804" s="3" t="b">
        <v>1</v>
      </c>
      <c r="L804" s="4">
        <v>43216</v>
      </c>
      <c r="M804" s="5" t="s">
        <v>2062</v>
      </c>
      <c r="O804" s="6" t="s">
        <v>2529</v>
      </c>
      <c r="Q804" s="5" t="s">
        <v>2063</v>
      </c>
      <c r="R804" s="5" t="s">
        <v>2061</v>
      </c>
      <c r="S804" s="3" t="s">
        <v>145</v>
      </c>
      <c r="T804" s="3" t="s">
        <v>146</v>
      </c>
      <c r="U804" s="3" t="s">
        <v>44</v>
      </c>
      <c r="V804" s="3" t="s">
        <v>45</v>
      </c>
      <c r="W804" s="3" t="s">
        <v>68</v>
      </c>
      <c r="X804" s="3" t="b">
        <v>1</v>
      </c>
      <c r="Y804" s="3" t="b">
        <v>0</v>
      </c>
      <c r="Z804" s="3" t="s">
        <v>55</v>
      </c>
      <c r="AL804" s="4">
        <v>43168</v>
      </c>
    </row>
    <row r="805" spans="1:38" x14ac:dyDescent="0.25">
      <c r="A805" s="3">
        <f>-18-1512396917</f>
        <v>-1512396935</v>
      </c>
      <c r="B805" s="3" t="s">
        <v>2064</v>
      </c>
      <c r="D805" s="3" t="s">
        <v>2064</v>
      </c>
      <c r="F805" s="3">
        <v>54.01</v>
      </c>
      <c r="G805" s="3">
        <v>30</v>
      </c>
      <c r="I805" s="4">
        <v>43241</v>
      </c>
      <c r="J805" s="4">
        <v>43255</v>
      </c>
      <c r="K805" s="3" t="b">
        <v>1</v>
      </c>
      <c r="L805" s="4">
        <v>43255</v>
      </c>
      <c r="M805" s="5" t="s">
        <v>66</v>
      </c>
      <c r="O805" s="1"/>
      <c r="Q805" s="5" t="s">
        <v>51</v>
      </c>
      <c r="R805" s="5" t="s">
        <v>52</v>
      </c>
      <c r="S805" s="3" t="s">
        <v>53</v>
      </c>
      <c r="T805" s="3">
        <v>302.39999999999998</v>
      </c>
      <c r="U805" s="3" t="s">
        <v>54</v>
      </c>
      <c r="V805" s="3" t="s">
        <v>45</v>
      </c>
      <c r="W805" s="3" t="s">
        <v>68</v>
      </c>
      <c r="X805" s="3" t="b">
        <v>1</v>
      </c>
      <c r="Y805" s="3" t="b">
        <v>0</v>
      </c>
      <c r="Z805" s="3" t="s">
        <v>55</v>
      </c>
    </row>
    <row r="806" spans="1:38" x14ac:dyDescent="0.25">
      <c r="A806" s="3">
        <f>-18-1045002430</f>
        <v>-1045002448</v>
      </c>
      <c r="B806" s="3" t="s">
        <v>2065</v>
      </c>
      <c r="D806" s="3" t="s">
        <v>2065</v>
      </c>
      <c r="F806" s="3">
        <v>54.01</v>
      </c>
      <c r="G806" s="3">
        <v>5.01</v>
      </c>
      <c r="I806" s="4">
        <v>43262</v>
      </c>
      <c r="J806" s="4">
        <v>43277</v>
      </c>
      <c r="K806" s="3" t="b">
        <v>1</v>
      </c>
      <c r="L806" s="4">
        <v>43277</v>
      </c>
      <c r="M806" s="5" t="s">
        <v>66</v>
      </c>
      <c r="O806" s="1"/>
      <c r="Q806" s="5" t="s">
        <v>2066</v>
      </c>
      <c r="R806" s="5" t="s">
        <v>59</v>
      </c>
      <c r="S806" s="3" t="s">
        <v>350</v>
      </c>
      <c r="T806" s="3" t="s">
        <v>351</v>
      </c>
      <c r="U806" s="3" t="s">
        <v>44</v>
      </c>
      <c r="V806" s="3" t="s">
        <v>45</v>
      </c>
      <c r="W806" s="3" t="s">
        <v>68</v>
      </c>
      <c r="X806" s="3" t="b">
        <v>1</v>
      </c>
      <c r="Y806" s="3" t="b">
        <v>0</v>
      </c>
      <c r="Z806" s="3" t="s">
        <v>55</v>
      </c>
    </row>
    <row r="807" spans="1:38" x14ac:dyDescent="0.25">
      <c r="A807" s="3">
        <f>-18-1043386149</f>
        <v>-1043386167</v>
      </c>
      <c r="B807" s="3" t="s">
        <v>2067</v>
      </c>
      <c r="D807" s="3" t="s">
        <v>2067</v>
      </c>
      <c r="F807" s="3">
        <v>54.01</v>
      </c>
      <c r="G807" s="3">
        <v>18</v>
      </c>
      <c r="I807" s="4">
        <v>43229</v>
      </c>
      <c r="J807" s="4">
        <v>43243</v>
      </c>
      <c r="K807" s="3" t="b">
        <v>1</v>
      </c>
      <c r="L807" s="4">
        <v>43245</v>
      </c>
      <c r="M807" s="5" t="s">
        <v>66</v>
      </c>
      <c r="O807" s="1"/>
      <c r="Q807" s="5" t="s">
        <v>51</v>
      </c>
      <c r="R807" s="5" t="s">
        <v>52</v>
      </c>
      <c r="S807" s="3" t="s">
        <v>53</v>
      </c>
      <c r="T807" s="3">
        <v>302.39999999999998</v>
      </c>
      <c r="U807" s="3" t="s">
        <v>54</v>
      </c>
      <c r="V807" s="3" t="s">
        <v>45</v>
      </c>
      <c r="W807" s="3" t="s">
        <v>68</v>
      </c>
      <c r="X807" s="3" t="b">
        <v>1</v>
      </c>
      <c r="Y807" s="3" t="b">
        <v>0</v>
      </c>
      <c r="Z807" s="3" t="s">
        <v>55</v>
      </c>
    </row>
    <row r="808" spans="1:38" x14ac:dyDescent="0.25">
      <c r="A808" s="3">
        <f>-18-1993097305</f>
        <v>-1993097323</v>
      </c>
      <c r="B808" s="3" t="s">
        <v>2068</v>
      </c>
      <c r="D808" s="3" t="s">
        <v>2068</v>
      </c>
      <c r="F808" s="3">
        <v>54.01</v>
      </c>
      <c r="G808" s="3">
        <v>19</v>
      </c>
      <c r="I808" s="4">
        <v>43241</v>
      </c>
      <c r="J808" s="4">
        <v>43255</v>
      </c>
      <c r="K808" s="3" t="b">
        <v>1</v>
      </c>
      <c r="L808" s="4">
        <v>43255</v>
      </c>
      <c r="M808" s="5" t="s">
        <v>66</v>
      </c>
      <c r="O808" s="1"/>
      <c r="Q808" s="5" t="s">
        <v>51</v>
      </c>
      <c r="R808" s="5" t="s">
        <v>52</v>
      </c>
      <c r="S808" s="3" t="s">
        <v>53</v>
      </c>
      <c r="T808" s="3">
        <v>302.39999999999998</v>
      </c>
      <c r="U808" s="3" t="s">
        <v>54</v>
      </c>
      <c r="V808" s="3" t="s">
        <v>45</v>
      </c>
      <c r="W808" s="3" t="s">
        <v>68</v>
      </c>
      <c r="X808" s="3" t="b">
        <v>1</v>
      </c>
      <c r="Y808" s="3" t="b">
        <v>0</v>
      </c>
      <c r="Z808" s="3" t="s">
        <v>55</v>
      </c>
    </row>
    <row r="809" spans="1:38" x14ac:dyDescent="0.25">
      <c r="A809" s="3" t="s">
        <v>2069</v>
      </c>
      <c r="B809" s="3" t="s">
        <v>2070</v>
      </c>
      <c r="D809" s="3" t="s">
        <v>2055</v>
      </c>
      <c r="F809" s="3">
        <v>54.01</v>
      </c>
      <c r="G809" s="3">
        <v>11.01</v>
      </c>
      <c r="I809" s="4">
        <v>43220</v>
      </c>
      <c r="J809" s="4">
        <v>43234</v>
      </c>
      <c r="K809" s="3" t="b">
        <v>1</v>
      </c>
      <c r="L809" s="4">
        <v>43231</v>
      </c>
      <c r="M809" s="5" t="s">
        <v>170</v>
      </c>
      <c r="O809" s="1"/>
      <c r="Q809" s="5" t="s">
        <v>51</v>
      </c>
      <c r="R809" s="5" t="s">
        <v>2070</v>
      </c>
      <c r="S809" s="3" t="s">
        <v>42</v>
      </c>
      <c r="T809" s="3" t="s">
        <v>43</v>
      </c>
      <c r="U809" s="3" t="s">
        <v>44</v>
      </c>
      <c r="V809" s="3" t="s">
        <v>45</v>
      </c>
      <c r="W809" s="3" t="s">
        <v>174</v>
      </c>
      <c r="X809" s="3" t="b">
        <v>1</v>
      </c>
      <c r="Y809" s="3" t="b">
        <v>0</v>
      </c>
      <c r="Z809" s="3" t="s">
        <v>55</v>
      </c>
      <c r="AL809" s="4">
        <v>43220</v>
      </c>
    </row>
    <row r="810" spans="1:38" ht="45" x14ac:dyDescent="0.25">
      <c r="A810" s="3">
        <f>-18-1516308838</f>
        <v>-1516308856</v>
      </c>
      <c r="B810" s="3" t="s">
        <v>2065</v>
      </c>
      <c r="D810" s="3" t="s">
        <v>2065</v>
      </c>
      <c r="F810" s="3">
        <v>54.01</v>
      </c>
      <c r="G810" s="3">
        <v>5.01</v>
      </c>
      <c r="I810" s="4">
        <v>43118</v>
      </c>
      <c r="J810" s="4">
        <v>43196</v>
      </c>
      <c r="K810" s="3" t="b">
        <v>1</v>
      </c>
      <c r="L810" s="4">
        <v>43178</v>
      </c>
      <c r="O810" s="6" t="s">
        <v>2529</v>
      </c>
      <c r="Q810" s="5" t="s">
        <v>2071</v>
      </c>
      <c r="R810" s="5" t="s">
        <v>59</v>
      </c>
      <c r="S810" s="3" t="s">
        <v>350</v>
      </c>
      <c r="T810" s="3" t="s">
        <v>351</v>
      </c>
      <c r="U810" s="3" t="s">
        <v>44</v>
      </c>
      <c r="V810" s="3" t="s">
        <v>45</v>
      </c>
      <c r="W810" s="3" t="s">
        <v>68</v>
      </c>
      <c r="X810" s="3" t="b">
        <v>1</v>
      </c>
      <c r="Y810" s="3" t="b">
        <v>0</v>
      </c>
      <c r="Z810" s="3" t="s">
        <v>55</v>
      </c>
      <c r="AB810" s="4">
        <v>43119</v>
      </c>
      <c r="AC810" s="4">
        <v>43140</v>
      </c>
      <c r="AE810" s="5" t="s">
        <v>2072</v>
      </c>
      <c r="AF810" s="3" t="s">
        <v>2073</v>
      </c>
    </row>
    <row r="811" spans="1:38" x14ac:dyDescent="0.25">
      <c r="A811" s="3">
        <f>-18-1347364281</f>
        <v>-1347364299</v>
      </c>
      <c r="B811" s="3" t="s">
        <v>2074</v>
      </c>
      <c r="D811" s="3" t="s">
        <v>2074</v>
      </c>
      <c r="F811" s="3">
        <v>54.01</v>
      </c>
      <c r="G811" s="3">
        <v>8</v>
      </c>
      <c r="I811" s="4">
        <v>43206</v>
      </c>
      <c r="J811" s="4">
        <v>43220</v>
      </c>
      <c r="K811" s="3" t="b">
        <v>1</v>
      </c>
      <c r="L811" s="4">
        <v>43220</v>
      </c>
      <c r="O811" s="1"/>
      <c r="Q811" s="5" t="s">
        <v>268</v>
      </c>
      <c r="R811" s="5" t="s">
        <v>2075</v>
      </c>
      <c r="S811" s="3" t="s">
        <v>60</v>
      </c>
      <c r="T811" s="3">
        <v>308.01</v>
      </c>
      <c r="U811" s="3" t="s">
        <v>54</v>
      </c>
      <c r="V811" s="3" t="s">
        <v>45</v>
      </c>
      <c r="W811" s="3" t="s">
        <v>61</v>
      </c>
      <c r="X811" s="3" t="b">
        <v>1</v>
      </c>
      <c r="Y811" s="3" t="b">
        <v>0</v>
      </c>
      <c r="Z811" s="3" t="s">
        <v>55</v>
      </c>
    </row>
    <row r="812" spans="1:38" x14ac:dyDescent="0.25">
      <c r="A812" s="3">
        <f>-18-1174127172</f>
        <v>-1174127190</v>
      </c>
      <c r="B812" s="3" t="s">
        <v>2076</v>
      </c>
      <c r="D812" s="3" t="s">
        <v>2076</v>
      </c>
      <c r="F812" s="3">
        <v>54.01</v>
      </c>
      <c r="G812" s="3">
        <v>28</v>
      </c>
      <c r="I812" s="4">
        <v>43241</v>
      </c>
      <c r="J812" s="4">
        <v>43255</v>
      </c>
      <c r="K812" s="3" t="b">
        <v>1</v>
      </c>
      <c r="L812" s="4">
        <v>43255</v>
      </c>
      <c r="M812" s="5" t="s">
        <v>66</v>
      </c>
      <c r="O812" s="1"/>
      <c r="Q812" s="5" t="s">
        <v>51</v>
      </c>
      <c r="R812" s="5" t="s">
        <v>52</v>
      </c>
      <c r="S812" s="3" t="s">
        <v>53</v>
      </c>
      <c r="T812" s="3">
        <v>302.39999999999998</v>
      </c>
      <c r="U812" s="3" t="s">
        <v>54</v>
      </c>
      <c r="V812" s="3" t="s">
        <v>45</v>
      </c>
      <c r="W812" s="3" t="s">
        <v>68</v>
      </c>
      <c r="X812" s="3" t="b">
        <v>1</v>
      </c>
      <c r="Y812" s="3" t="b">
        <v>0</v>
      </c>
      <c r="Z812" s="3" t="s">
        <v>55</v>
      </c>
    </row>
    <row r="813" spans="1:38" x14ac:dyDescent="0.25">
      <c r="A813" s="3" t="s">
        <v>2077</v>
      </c>
      <c r="B813" s="3" t="s">
        <v>2065</v>
      </c>
      <c r="D813" s="3" t="s">
        <v>2065</v>
      </c>
      <c r="F813" s="3">
        <v>54.01</v>
      </c>
      <c r="G813" s="3">
        <v>5.01</v>
      </c>
      <c r="I813" s="4">
        <v>43102</v>
      </c>
      <c r="J813" s="4">
        <v>43112</v>
      </c>
      <c r="K813" s="3" t="b">
        <v>1</v>
      </c>
      <c r="L813" s="4">
        <v>43116</v>
      </c>
      <c r="O813" s="1"/>
      <c r="Q813" s="5" t="s">
        <v>2078</v>
      </c>
      <c r="R813" s="5" t="s">
        <v>2079</v>
      </c>
      <c r="S813" s="3" t="s">
        <v>350</v>
      </c>
      <c r="T813" s="3" t="s">
        <v>351</v>
      </c>
      <c r="U813" s="3" t="s">
        <v>44</v>
      </c>
      <c r="V813" s="3" t="s">
        <v>45</v>
      </c>
      <c r="W813" s="3" t="s">
        <v>46</v>
      </c>
      <c r="X813" s="3" t="b">
        <v>1</v>
      </c>
      <c r="Y813" s="3" t="b">
        <v>0</v>
      </c>
      <c r="Z813" s="3" t="s">
        <v>55</v>
      </c>
      <c r="AL813" s="4">
        <v>43102</v>
      </c>
    </row>
    <row r="814" spans="1:38" x14ac:dyDescent="0.25">
      <c r="A814" s="3" t="s">
        <v>2080</v>
      </c>
      <c r="B814" s="3" t="s">
        <v>2081</v>
      </c>
      <c r="D814" s="3" t="s">
        <v>2081</v>
      </c>
      <c r="F814" s="3">
        <v>54.01</v>
      </c>
      <c r="G814" s="3">
        <v>15.03</v>
      </c>
      <c r="I814" s="4">
        <v>43332</v>
      </c>
      <c r="J814" s="4">
        <v>43343</v>
      </c>
      <c r="K814" s="3" t="b">
        <v>1</v>
      </c>
      <c r="L814" s="4">
        <v>43343</v>
      </c>
      <c r="M814" s="5" t="s">
        <v>2082</v>
      </c>
      <c r="O814" s="1"/>
      <c r="Q814" s="5" t="s">
        <v>2083</v>
      </c>
      <c r="R814" s="5" t="s">
        <v>2081</v>
      </c>
      <c r="S814" s="3" t="s">
        <v>132</v>
      </c>
      <c r="T814" s="3" t="s">
        <v>74</v>
      </c>
      <c r="U814" s="3" t="s">
        <v>44</v>
      </c>
      <c r="V814" s="3" t="s">
        <v>45</v>
      </c>
      <c r="W814" s="3" t="s">
        <v>46</v>
      </c>
      <c r="X814" s="3" t="b">
        <v>1</v>
      </c>
      <c r="Y814" s="3" t="b">
        <v>0</v>
      </c>
      <c r="Z814" s="3" t="s">
        <v>55</v>
      </c>
      <c r="AL814" s="4">
        <v>43332</v>
      </c>
    </row>
    <row r="815" spans="1:38" x14ac:dyDescent="0.25">
      <c r="A815" s="3" t="s">
        <v>2084</v>
      </c>
      <c r="B815" s="3" t="s">
        <v>2065</v>
      </c>
      <c r="D815" s="3" t="s">
        <v>2065</v>
      </c>
      <c r="F815" s="3">
        <v>54.01</v>
      </c>
      <c r="G815" s="3">
        <v>5.01</v>
      </c>
      <c r="I815" s="4">
        <v>43125</v>
      </c>
      <c r="J815" s="4">
        <v>43140</v>
      </c>
      <c r="K815" s="3" t="b">
        <v>1</v>
      </c>
      <c r="L815" s="4">
        <v>43140</v>
      </c>
      <c r="O815" s="6" t="s">
        <v>2529</v>
      </c>
      <c r="Q815" s="5" t="s">
        <v>2085</v>
      </c>
      <c r="R815" s="5" t="s">
        <v>2086</v>
      </c>
      <c r="S815" s="3" t="s">
        <v>350</v>
      </c>
      <c r="T815" s="3" t="s">
        <v>351</v>
      </c>
      <c r="U815" s="3" t="s">
        <v>44</v>
      </c>
      <c r="V815" s="3" t="s">
        <v>45</v>
      </c>
      <c r="W815" s="3" t="s">
        <v>46</v>
      </c>
      <c r="X815" s="3" t="b">
        <v>1</v>
      </c>
      <c r="Y815" s="3" t="b">
        <v>0</v>
      </c>
      <c r="Z815" s="3" t="s">
        <v>55</v>
      </c>
      <c r="AL815" s="4">
        <v>43125</v>
      </c>
    </row>
    <row r="816" spans="1:38" ht="30" x14ac:dyDescent="0.25">
      <c r="A816" s="3" t="s">
        <v>2087</v>
      </c>
      <c r="B816" s="3" t="s">
        <v>453</v>
      </c>
      <c r="D816" s="3" t="s">
        <v>453</v>
      </c>
      <c r="F816" s="3">
        <v>54.01</v>
      </c>
      <c r="G816" s="3">
        <v>64</v>
      </c>
      <c r="I816" s="4">
        <v>43102</v>
      </c>
      <c r="J816" s="4">
        <v>43131</v>
      </c>
      <c r="K816" s="3" t="b">
        <v>1</v>
      </c>
      <c r="L816" s="4">
        <v>43138</v>
      </c>
      <c r="O816" s="1"/>
      <c r="Q816" s="2" t="s">
        <v>2576</v>
      </c>
      <c r="R816" s="5" t="s">
        <v>2088</v>
      </c>
      <c r="S816" s="3" t="s">
        <v>764</v>
      </c>
      <c r="T816" s="3" t="s">
        <v>765</v>
      </c>
      <c r="U816" s="3" t="s">
        <v>44</v>
      </c>
      <c r="V816" s="3" t="s">
        <v>45</v>
      </c>
      <c r="W816" s="3" t="s">
        <v>46</v>
      </c>
      <c r="X816" s="3" t="b">
        <v>1</v>
      </c>
      <c r="Y816" s="3" t="b">
        <v>0</v>
      </c>
      <c r="Z816" s="3" t="s">
        <v>55</v>
      </c>
      <c r="AL816" s="4">
        <v>43102</v>
      </c>
    </row>
    <row r="817" spans="1:38" x14ac:dyDescent="0.25">
      <c r="A817" s="3">
        <f>-18-1838252235</f>
        <v>-1838252253</v>
      </c>
      <c r="B817" s="3" t="s">
        <v>2067</v>
      </c>
      <c r="D817" s="3" t="s">
        <v>2067</v>
      </c>
      <c r="F817" s="3">
        <v>54.01</v>
      </c>
      <c r="G817" s="3">
        <v>18</v>
      </c>
      <c r="I817" s="4">
        <v>43363</v>
      </c>
      <c r="J817" s="4">
        <v>43384</v>
      </c>
      <c r="K817" s="3" t="b">
        <v>1</v>
      </c>
      <c r="L817" s="4">
        <v>43385</v>
      </c>
      <c r="O817" s="1"/>
      <c r="Q817" s="5" t="s">
        <v>1246</v>
      </c>
      <c r="S817" s="3" t="s">
        <v>42</v>
      </c>
      <c r="T817" s="3" t="s">
        <v>43</v>
      </c>
      <c r="U817" s="3" t="s">
        <v>44</v>
      </c>
      <c r="V817" s="3" t="s">
        <v>45</v>
      </c>
      <c r="W817" s="3" t="s">
        <v>46</v>
      </c>
      <c r="X817" s="3" t="b">
        <v>1</v>
      </c>
      <c r="Y817" s="3" t="b">
        <v>0</v>
      </c>
      <c r="Z817" s="3" t="s">
        <v>55</v>
      </c>
    </row>
    <row r="818" spans="1:38" x14ac:dyDescent="0.25">
      <c r="A818" s="3">
        <f>-18-1570353417</f>
        <v>-1570353435</v>
      </c>
      <c r="B818" s="3" t="s">
        <v>2089</v>
      </c>
      <c r="D818" s="3" t="s">
        <v>2089</v>
      </c>
      <c r="F818" s="3">
        <v>54.01</v>
      </c>
      <c r="G818" s="3">
        <v>49</v>
      </c>
      <c r="I818" s="4">
        <v>43244</v>
      </c>
      <c r="J818" s="4">
        <v>43258</v>
      </c>
      <c r="K818" s="3" t="b">
        <v>1</v>
      </c>
      <c r="L818" s="4">
        <v>43258</v>
      </c>
      <c r="M818" s="5" t="s">
        <v>66</v>
      </c>
      <c r="O818" s="1"/>
      <c r="Q818" s="5" t="s">
        <v>51</v>
      </c>
      <c r="R818" s="5" t="s">
        <v>52</v>
      </c>
      <c r="S818" s="3" t="s">
        <v>53</v>
      </c>
      <c r="T818" s="3">
        <v>302.39999999999998</v>
      </c>
      <c r="U818" s="3" t="s">
        <v>54</v>
      </c>
      <c r="V818" s="3" t="s">
        <v>45</v>
      </c>
      <c r="W818" s="3" t="s">
        <v>68</v>
      </c>
      <c r="X818" s="3" t="b">
        <v>1</v>
      </c>
      <c r="Y818" s="3" t="b">
        <v>0</v>
      </c>
      <c r="Z818" s="3" t="s">
        <v>55</v>
      </c>
    </row>
    <row r="819" spans="1:38" x14ac:dyDescent="0.25">
      <c r="A819" s="3">
        <f>-18-1969901233</f>
        <v>-1969901251</v>
      </c>
      <c r="B819" s="3" t="s">
        <v>2090</v>
      </c>
      <c r="D819" s="3" t="s">
        <v>2090</v>
      </c>
      <c r="F819" s="3">
        <v>54.03</v>
      </c>
      <c r="G819" s="3">
        <v>4</v>
      </c>
      <c r="I819" s="4">
        <v>43241</v>
      </c>
      <c r="J819" s="4">
        <v>43255</v>
      </c>
      <c r="K819" s="3" t="b">
        <v>1</v>
      </c>
      <c r="L819" s="4">
        <v>43255</v>
      </c>
      <c r="M819" s="5" t="s">
        <v>66</v>
      </c>
      <c r="O819" s="1"/>
      <c r="Q819" s="5" t="s">
        <v>51</v>
      </c>
      <c r="R819" s="5" t="s">
        <v>52</v>
      </c>
      <c r="S819" s="3" t="s">
        <v>53</v>
      </c>
      <c r="T819" s="3">
        <v>302.39999999999998</v>
      </c>
      <c r="U819" s="3" t="s">
        <v>54</v>
      </c>
      <c r="V819" s="3" t="s">
        <v>45</v>
      </c>
      <c r="W819" s="3" t="s">
        <v>68</v>
      </c>
      <c r="X819" s="3" t="b">
        <v>1</v>
      </c>
      <c r="Y819" s="3" t="b">
        <v>0</v>
      </c>
      <c r="Z819" s="3" t="s">
        <v>55</v>
      </c>
    </row>
    <row r="820" spans="1:38" x14ac:dyDescent="0.25">
      <c r="A820" s="3">
        <f>-18-1723507823</f>
        <v>-1723507841</v>
      </c>
      <c r="B820" s="3" t="s">
        <v>2091</v>
      </c>
      <c r="D820" s="3" t="s">
        <v>2091</v>
      </c>
      <c r="F820" s="3">
        <v>54.03</v>
      </c>
      <c r="G820" s="3">
        <v>12</v>
      </c>
      <c r="I820" s="4">
        <v>43241</v>
      </c>
      <c r="J820" s="4">
        <v>43255</v>
      </c>
      <c r="K820" s="3" t="b">
        <v>1</v>
      </c>
      <c r="L820" s="4">
        <v>43255</v>
      </c>
      <c r="M820" s="5" t="s">
        <v>66</v>
      </c>
      <c r="O820" s="1"/>
      <c r="Q820" s="5" t="s">
        <v>51</v>
      </c>
      <c r="R820" s="5" t="s">
        <v>52</v>
      </c>
      <c r="S820" s="3" t="s">
        <v>53</v>
      </c>
      <c r="T820" s="3">
        <v>302.39999999999998</v>
      </c>
      <c r="U820" s="3" t="s">
        <v>54</v>
      </c>
      <c r="V820" s="3" t="s">
        <v>45</v>
      </c>
      <c r="W820" s="3" t="s">
        <v>68</v>
      </c>
      <c r="X820" s="3" t="b">
        <v>1</v>
      </c>
      <c r="Y820" s="3" t="b">
        <v>0</v>
      </c>
      <c r="Z820" s="3" t="s">
        <v>55</v>
      </c>
    </row>
    <row r="821" spans="1:38" ht="60" x14ac:dyDescent="0.25">
      <c r="A821" s="3">
        <f>-18-1752833162</f>
        <v>-1752833180</v>
      </c>
      <c r="B821" s="3" t="s">
        <v>2092</v>
      </c>
      <c r="D821" s="3" t="s">
        <v>2092</v>
      </c>
      <c r="F821" s="3">
        <v>56</v>
      </c>
      <c r="G821" s="3">
        <v>7</v>
      </c>
      <c r="I821" s="4">
        <v>43139</v>
      </c>
      <c r="J821" s="4">
        <v>43319</v>
      </c>
      <c r="K821" s="3" t="b">
        <v>1</v>
      </c>
      <c r="L821" s="4">
        <v>43319</v>
      </c>
      <c r="M821" s="5" t="s">
        <v>2093</v>
      </c>
      <c r="O821" s="1"/>
      <c r="Q821" s="5" t="s">
        <v>2094</v>
      </c>
      <c r="R821" s="5" t="s">
        <v>52</v>
      </c>
      <c r="S821" s="3" t="s">
        <v>60</v>
      </c>
      <c r="T821" s="3">
        <v>308.01</v>
      </c>
      <c r="U821" s="3" t="s">
        <v>54</v>
      </c>
      <c r="V821" s="3" t="s">
        <v>45</v>
      </c>
      <c r="W821" s="3" t="s">
        <v>68</v>
      </c>
      <c r="X821" s="3" t="b">
        <v>1</v>
      </c>
      <c r="Y821" s="3" t="b">
        <v>0</v>
      </c>
      <c r="Z821" s="3" t="s">
        <v>55</v>
      </c>
      <c r="AB821" s="4">
        <v>43161</v>
      </c>
      <c r="AE821" s="5" t="s">
        <v>2095</v>
      </c>
      <c r="AF821" s="3" t="s">
        <v>2096</v>
      </c>
    </row>
    <row r="822" spans="1:38" ht="30" x14ac:dyDescent="0.25">
      <c r="A822" s="3" t="s">
        <v>2097</v>
      </c>
      <c r="B822" s="3" t="s">
        <v>2098</v>
      </c>
      <c r="D822" s="3" t="s">
        <v>2098</v>
      </c>
      <c r="F822" s="3">
        <v>57</v>
      </c>
      <c r="G822" s="3">
        <v>14</v>
      </c>
      <c r="I822" s="4">
        <v>43171</v>
      </c>
      <c r="J822" s="4">
        <v>43202</v>
      </c>
      <c r="K822" s="3" t="b">
        <v>1</v>
      </c>
      <c r="L822" s="4">
        <v>43208</v>
      </c>
      <c r="M822" s="5" t="s">
        <v>2099</v>
      </c>
      <c r="O822" s="1"/>
      <c r="Q822" s="5" t="s">
        <v>2100</v>
      </c>
      <c r="S822" s="3" t="s">
        <v>132</v>
      </c>
      <c r="T822" s="3" t="s">
        <v>74</v>
      </c>
      <c r="U822" s="3" t="s">
        <v>44</v>
      </c>
      <c r="V822" s="3" t="s">
        <v>45</v>
      </c>
      <c r="W822" s="3" t="s">
        <v>68</v>
      </c>
      <c r="X822" s="3" t="b">
        <v>1</v>
      </c>
      <c r="Y822" s="3" t="b">
        <v>0</v>
      </c>
      <c r="Z822" s="3" t="s">
        <v>55</v>
      </c>
      <c r="AL822" s="4">
        <v>43171</v>
      </c>
    </row>
    <row r="823" spans="1:38" ht="30" x14ac:dyDescent="0.25">
      <c r="A823" s="3">
        <f>-18-1716556239</f>
        <v>-1716556257</v>
      </c>
      <c r="F823" s="3">
        <v>57</v>
      </c>
      <c r="G823" s="3">
        <v>1</v>
      </c>
      <c r="I823" s="4">
        <v>43354</v>
      </c>
      <c r="J823" s="4">
        <v>43377</v>
      </c>
      <c r="K823" s="3" t="b">
        <v>1</v>
      </c>
      <c r="L823" s="4">
        <v>43377</v>
      </c>
      <c r="M823" s="5" t="s">
        <v>66</v>
      </c>
      <c r="O823" s="1"/>
      <c r="Q823" s="5" t="s">
        <v>2101</v>
      </c>
      <c r="R823" s="5" t="s">
        <v>52</v>
      </c>
      <c r="S823" s="3" t="s">
        <v>154</v>
      </c>
      <c r="T823" s="3">
        <v>302.01</v>
      </c>
      <c r="U823" s="3" t="s">
        <v>54</v>
      </c>
      <c r="V823" s="3" t="s">
        <v>45</v>
      </c>
      <c r="W823" s="3" t="s">
        <v>68</v>
      </c>
      <c r="X823" s="3" t="b">
        <v>1</v>
      </c>
      <c r="Y823" s="3" t="b">
        <v>0</v>
      </c>
      <c r="Z823" s="3" t="s">
        <v>55</v>
      </c>
    </row>
    <row r="824" spans="1:38" ht="30" x14ac:dyDescent="0.25">
      <c r="A824" s="3">
        <f>-18-1423644604</f>
        <v>-1423644622</v>
      </c>
      <c r="F824" s="3">
        <v>57</v>
      </c>
      <c r="G824" s="3">
        <v>1</v>
      </c>
      <c r="I824" s="4">
        <v>43354</v>
      </c>
      <c r="J824" s="4">
        <v>43377</v>
      </c>
      <c r="K824" s="3" t="b">
        <v>1</v>
      </c>
      <c r="L824" s="4">
        <v>43377</v>
      </c>
      <c r="M824" s="5" t="s">
        <v>66</v>
      </c>
      <c r="O824" s="1"/>
      <c r="Q824" s="5" t="s">
        <v>2102</v>
      </c>
      <c r="R824" s="5" t="s">
        <v>59</v>
      </c>
      <c r="S824" s="3" t="s">
        <v>277</v>
      </c>
      <c r="T824" s="3">
        <v>302.8</v>
      </c>
      <c r="U824" s="3" t="s">
        <v>54</v>
      </c>
      <c r="V824" s="3" t="s">
        <v>45</v>
      </c>
      <c r="W824" s="3" t="s">
        <v>68</v>
      </c>
      <c r="X824" s="3" t="b">
        <v>1</v>
      </c>
      <c r="Y824" s="3" t="b">
        <v>0</v>
      </c>
      <c r="Z824" s="3" t="s">
        <v>55</v>
      </c>
    </row>
    <row r="825" spans="1:38" ht="30" x14ac:dyDescent="0.25">
      <c r="A825" s="3">
        <f>-18-1829131674</f>
        <v>-1829131692</v>
      </c>
      <c r="B825" s="3" t="s">
        <v>2103</v>
      </c>
      <c r="D825" s="3" t="s">
        <v>2103</v>
      </c>
      <c r="F825" s="3">
        <v>58</v>
      </c>
      <c r="G825" s="3">
        <v>5</v>
      </c>
      <c r="I825" s="4">
        <v>43179</v>
      </c>
      <c r="J825" s="4">
        <v>43194</v>
      </c>
      <c r="K825" s="3" t="b">
        <v>1</v>
      </c>
      <c r="L825" s="4">
        <v>43214</v>
      </c>
      <c r="M825" s="5" t="s">
        <v>2104</v>
      </c>
      <c r="O825" s="1"/>
      <c r="Q825" s="5" t="s">
        <v>2105</v>
      </c>
      <c r="R825" s="5" t="s">
        <v>52</v>
      </c>
      <c r="S825" s="3" t="s">
        <v>277</v>
      </c>
      <c r="T825" s="3">
        <v>302.8</v>
      </c>
      <c r="U825" s="3" t="s">
        <v>54</v>
      </c>
      <c r="V825" s="3" t="s">
        <v>45</v>
      </c>
      <c r="W825" s="3" t="s">
        <v>68</v>
      </c>
      <c r="X825" s="3" t="b">
        <v>1</v>
      </c>
      <c r="Y825" s="3" t="b">
        <v>0</v>
      </c>
      <c r="Z825" s="3" t="s">
        <v>55</v>
      </c>
    </row>
    <row r="826" spans="1:38" ht="60" x14ac:dyDescent="0.25">
      <c r="A826" s="3">
        <f>-18-1857042886</f>
        <v>-1857042904</v>
      </c>
      <c r="B826" s="3" t="s">
        <v>2106</v>
      </c>
      <c r="F826" s="3">
        <v>58</v>
      </c>
      <c r="G826" s="3">
        <v>14</v>
      </c>
      <c r="I826" s="4">
        <v>43256</v>
      </c>
      <c r="J826" s="4">
        <v>43270</v>
      </c>
      <c r="K826" s="3" t="b">
        <v>1</v>
      </c>
      <c r="L826" s="4">
        <v>43272</v>
      </c>
      <c r="O826" s="1"/>
      <c r="Q826" s="5" t="s">
        <v>2107</v>
      </c>
      <c r="R826" s="5" t="s">
        <v>95</v>
      </c>
      <c r="S826" s="3" t="s">
        <v>42</v>
      </c>
      <c r="T826" s="3" t="s">
        <v>43</v>
      </c>
      <c r="U826" s="3" t="s">
        <v>44</v>
      </c>
      <c r="V826" s="3" t="s">
        <v>45</v>
      </c>
      <c r="W826" s="3" t="s">
        <v>61</v>
      </c>
      <c r="X826" s="3" t="b">
        <v>1</v>
      </c>
      <c r="Y826" s="3" t="b">
        <v>0</v>
      </c>
      <c r="Z826" s="3" t="s">
        <v>55</v>
      </c>
    </row>
    <row r="827" spans="1:38" ht="45" x14ac:dyDescent="0.25">
      <c r="A827" s="3" t="s">
        <v>2108</v>
      </c>
      <c r="B827" s="3" t="s">
        <v>2109</v>
      </c>
      <c r="D827" s="3" t="s">
        <v>2109</v>
      </c>
      <c r="F827" s="3">
        <v>58</v>
      </c>
      <c r="G827" s="3">
        <v>1</v>
      </c>
      <c r="I827" s="4">
        <v>43174</v>
      </c>
      <c r="J827" s="4">
        <v>43364</v>
      </c>
      <c r="K827" s="3" t="b">
        <v>1</v>
      </c>
      <c r="L827" s="4">
        <v>43377</v>
      </c>
      <c r="O827" s="6" t="s">
        <v>2529</v>
      </c>
      <c r="Q827" s="5" t="s">
        <v>2110</v>
      </c>
      <c r="R827" s="5" t="s">
        <v>2109</v>
      </c>
      <c r="S827" s="3" t="s">
        <v>145</v>
      </c>
      <c r="T827" s="3" t="s">
        <v>146</v>
      </c>
      <c r="U827" s="3" t="s">
        <v>44</v>
      </c>
      <c r="V827" s="3" t="s">
        <v>45</v>
      </c>
      <c r="W827" s="3" t="s">
        <v>68</v>
      </c>
      <c r="X827" s="3" t="b">
        <v>1</v>
      </c>
      <c r="Y827" s="3" t="b">
        <v>0</v>
      </c>
      <c r="Z827" s="3" t="s">
        <v>62</v>
      </c>
      <c r="AA827" s="3">
        <v>7731</v>
      </c>
      <c r="AB827" s="4">
        <v>43279</v>
      </c>
      <c r="AE827" s="5" t="s">
        <v>2111</v>
      </c>
      <c r="AF827" s="3" t="s">
        <v>2112</v>
      </c>
      <c r="AL827" s="4">
        <v>43175</v>
      </c>
    </row>
    <row r="828" spans="1:38" x14ac:dyDescent="0.25">
      <c r="A828" s="3" t="s">
        <v>2113</v>
      </c>
      <c r="B828" s="3" t="s">
        <v>2114</v>
      </c>
      <c r="F828" s="3">
        <v>58</v>
      </c>
      <c r="G828" s="3">
        <v>6</v>
      </c>
      <c r="I828" s="4">
        <v>43242</v>
      </c>
      <c r="J828" s="4">
        <v>43326</v>
      </c>
      <c r="K828" s="3" t="b">
        <v>1</v>
      </c>
      <c r="L828" s="4">
        <v>43326</v>
      </c>
      <c r="M828" s="5" t="s">
        <v>66</v>
      </c>
      <c r="O828" s="1"/>
      <c r="Q828" s="5" t="s">
        <v>1074</v>
      </c>
      <c r="R828" s="5" t="s">
        <v>203</v>
      </c>
      <c r="S828" s="3" t="s">
        <v>1830</v>
      </c>
      <c r="T828" s="3" t="s">
        <v>1831</v>
      </c>
      <c r="U828" s="3" t="s">
        <v>44</v>
      </c>
      <c r="V828" s="3" t="s">
        <v>45</v>
      </c>
      <c r="W828" s="3" t="s">
        <v>68</v>
      </c>
      <c r="X828" s="3" t="b">
        <v>1</v>
      </c>
      <c r="Y828" s="3" t="b">
        <v>0</v>
      </c>
      <c r="Z828" s="3" t="s">
        <v>55</v>
      </c>
      <c r="AL828" s="4">
        <v>43243</v>
      </c>
    </row>
    <row r="829" spans="1:38" x14ac:dyDescent="0.25">
      <c r="A829" s="3">
        <f>-18-1779952295</f>
        <v>-1779952313</v>
      </c>
      <c r="B829" s="3" t="s">
        <v>2115</v>
      </c>
      <c r="D829" s="3" t="s">
        <v>2115</v>
      </c>
      <c r="F829" s="3">
        <v>59</v>
      </c>
      <c r="G829" s="3">
        <v>4.0599999999999996</v>
      </c>
      <c r="I829" s="4">
        <v>43242</v>
      </c>
      <c r="J829" s="4">
        <v>43256</v>
      </c>
      <c r="K829" s="3" t="b">
        <v>1</v>
      </c>
      <c r="L829" s="4">
        <v>43269</v>
      </c>
      <c r="M829" s="5" t="s">
        <v>66</v>
      </c>
      <c r="O829" s="1"/>
      <c r="Q829" s="5" t="s">
        <v>2116</v>
      </c>
      <c r="R829" s="5" t="s">
        <v>52</v>
      </c>
      <c r="S829" s="3" t="s">
        <v>53</v>
      </c>
      <c r="T829" s="3">
        <v>302.39999999999998</v>
      </c>
      <c r="U829" s="3" t="s">
        <v>54</v>
      </c>
      <c r="V829" s="3" t="s">
        <v>45</v>
      </c>
      <c r="W829" s="3" t="s">
        <v>68</v>
      </c>
      <c r="X829" s="3" t="b">
        <v>1</v>
      </c>
      <c r="Y829" s="3" t="b">
        <v>0</v>
      </c>
      <c r="Z829" s="3" t="s">
        <v>55</v>
      </c>
    </row>
    <row r="830" spans="1:38" x14ac:dyDescent="0.25">
      <c r="A830" s="3">
        <f>-18-1593891627</f>
        <v>-1593891645</v>
      </c>
      <c r="B830" s="3" t="s">
        <v>2117</v>
      </c>
      <c r="F830" s="3">
        <v>59</v>
      </c>
      <c r="G830" s="3">
        <v>1.02</v>
      </c>
      <c r="I830" s="4">
        <v>43300</v>
      </c>
      <c r="J830" s="4">
        <v>43314</v>
      </c>
      <c r="K830" s="3" t="b">
        <v>1</v>
      </c>
      <c r="L830" s="4">
        <v>43300</v>
      </c>
      <c r="M830" s="5" t="s">
        <v>2118</v>
      </c>
      <c r="O830" s="1"/>
      <c r="Q830" s="5" t="s">
        <v>2119</v>
      </c>
      <c r="R830" s="5" t="s">
        <v>52</v>
      </c>
      <c r="S830" s="3" t="s">
        <v>132</v>
      </c>
      <c r="T830" s="3" t="s">
        <v>74</v>
      </c>
      <c r="U830" s="3" t="s">
        <v>44</v>
      </c>
      <c r="V830" s="3" t="s">
        <v>45</v>
      </c>
      <c r="W830" s="3" t="s">
        <v>68</v>
      </c>
      <c r="X830" s="3" t="b">
        <v>1</v>
      </c>
      <c r="Y830" s="3" t="b">
        <v>0</v>
      </c>
      <c r="Z830" s="3" t="s">
        <v>55</v>
      </c>
    </row>
    <row r="831" spans="1:38" x14ac:dyDescent="0.25">
      <c r="A831" s="3">
        <f>-18-1487017697</f>
        <v>-1487017715</v>
      </c>
      <c r="B831" s="3" t="s">
        <v>2120</v>
      </c>
      <c r="D831" s="3" t="s">
        <v>2120</v>
      </c>
      <c r="F831" s="3">
        <v>59.01</v>
      </c>
      <c r="G831" s="3">
        <v>48</v>
      </c>
      <c r="I831" s="4">
        <v>43361</v>
      </c>
      <c r="J831" s="4">
        <v>43375</v>
      </c>
      <c r="K831" s="3" t="b">
        <v>1</v>
      </c>
      <c r="L831" s="4">
        <v>43371</v>
      </c>
      <c r="M831" s="5" t="s">
        <v>66</v>
      </c>
      <c r="O831" s="1"/>
      <c r="Q831" s="5" t="s">
        <v>51</v>
      </c>
      <c r="R831" s="5" t="s">
        <v>52</v>
      </c>
      <c r="S831" s="3" t="s">
        <v>53</v>
      </c>
      <c r="T831" s="3">
        <v>302.39999999999998</v>
      </c>
      <c r="U831" s="3" t="s">
        <v>54</v>
      </c>
      <c r="V831" s="3" t="s">
        <v>45</v>
      </c>
      <c r="W831" s="3" t="s">
        <v>68</v>
      </c>
      <c r="X831" s="3" t="b">
        <v>1</v>
      </c>
      <c r="Y831" s="3" t="b">
        <v>0</v>
      </c>
      <c r="Z831" s="3" t="s">
        <v>55</v>
      </c>
    </row>
    <row r="832" spans="1:38" ht="30" x14ac:dyDescent="0.25">
      <c r="A832" s="3">
        <f>-18-1662880128</f>
        <v>-1662880146</v>
      </c>
      <c r="B832" s="3" t="s">
        <v>2121</v>
      </c>
      <c r="D832" s="3" t="s">
        <v>2121</v>
      </c>
      <c r="F832" s="3">
        <v>59.01</v>
      </c>
      <c r="G832" s="3">
        <v>56</v>
      </c>
      <c r="I832" s="4">
        <v>43262</v>
      </c>
      <c r="J832" s="4">
        <v>43276</v>
      </c>
      <c r="K832" s="3" t="b">
        <v>1</v>
      </c>
      <c r="L832" s="4">
        <v>43294</v>
      </c>
      <c r="M832" s="5" t="s">
        <v>57</v>
      </c>
      <c r="O832" s="1"/>
      <c r="Q832" s="5" t="s">
        <v>2122</v>
      </c>
      <c r="R832" s="5" t="s">
        <v>95</v>
      </c>
      <c r="S832" s="3" t="s">
        <v>53</v>
      </c>
      <c r="T832" s="3">
        <v>302.39999999999998</v>
      </c>
      <c r="U832" s="3" t="s">
        <v>54</v>
      </c>
      <c r="V832" s="3" t="s">
        <v>45</v>
      </c>
      <c r="W832" s="3" t="s">
        <v>61</v>
      </c>
      <c r="X832" s="3" t="b">
        <v>1</v>
      </c>
      <c r="Y832" s="3" t="b">
        <v>0</v>
      </c>
      <c r="Z832" s="3" t="s">
        <v>55</v>
      </c>
      <c r="AB832" s="4">
        <v>43276</v>
      </c>
      <c r="AC832" s="4">
        <v>43294</v>
      </c>
      <c r="AE832" s="5" t="s">
        <v>2123</v>
      </c>
    </row>
    <row r="833" spans="1:38" x14ac:dyDescent="0.25">
      <c r="A833" s="3" t="s">
        <v>2124</v>
      </c>
      <c r="B833" s="3" t="s">
        <v>2125</v>
      </c>
      <c r="D833" s="3" t="s">
        <v>2125</v>
      </c>
      <c r="F833" s="3">
        <v>62</v>
      </c>
      <c r="G833" s="3">
        <v>1</v>
      </c>
      <c r="I833" s="4">
        <v>43200</v>
      </c>
      <c r="J833" s="4">
        <v>43221</v>
      </c>
      <c r="K833" s="3" t="b">
        <v>1</v>
      </c>
      <c r="L833" s="4">
        <v>43221</v>
      </c>
      <c r="M833" s="5" t="s">
        <v>2126</v>
      </c>
      <c r="O833" s="1"/>
      <c r="Q833" s="5" t="s">
        <v>2127</v>
      </c>
      <c r="R833" s="5" t="s">
        <v>2128</v>
      </c>
      <c r="S833" s="3" t="s">
        <v>73</v>
      </c>
      <c r="T833" s="3" t="s">
        <v>74</v>
      </c>
      <c r="U833" s="3" t="s">
        <v>44</v>
      </c>
      <c r="V833" s="3" t="s">
        <v>45</v>
      </c>
      <c r="W833" s="3" t="s">
        <v>174</v>
      </c>
      <c r="X833" s="3" t="b">
        <v>1</v>
      </c>
      <c r="Y833" s="3" t="b">
        <v>0</v>
      </c>
      <c r="Z833" s="3" t="s">
        <v>55</v>
      </c>
      <c r="AL833" s="4">
        <v>43200</v>
      </c>
    </row>
    <row r="834" spans="1:38" ht="30" x14ac:dyDescent="0.25">
      <c r="A834" s="3" t="s">
        <v>2129</v>
      </c>
      <c r="B834" s="3" t="s">
        <v>2130</v>
      </c>
      <c r="F834" s="3">
        <v>64</v>
      </c>
      <c r="G834" s="3">
        <v>9</v>
      </c>
      <c r="I834" s="4">
        <v>43249</v>
      </c>
      <c r="J834" s="4">
        <v>43264</v>
      </c>
      <c r="K834" s="3" t="b">
        <v>1</v>
      </c>
      <c r="L834" s="4">
        <v>43265</v>
      </c>
      <c r="M834" s="5" t="s">
        <v>66</v>
      </c>
      <c r="O834" s="1"/>
      <c r="Q834" s="2" t="s">
        <v>2544</v>
      </c>
      <c r="R834" s="5" t="s">
        <v>203</v>
      </c>
      <c r="S834" s="3" t="s">
        <v>53</v>
      </c>
      <c r="T834" s="3">
        <v>302.39999999999998</v>
      </c>
      <c r="U834" s="3" t="s">
        <v>54</v>
      </c>
      <c r="V834" s="3" t="s">
        <v>45</v>
      </c>
      <c r="W834" s="3" t="s">
        <v>68</v>
      </c>
      <c r="X834" s="3" t="b">
        <v>1</v>
      </c>
      <c r="Y834" s="3" t="b">
        <v>0</v>
      </c>
      <c r="Z834" s="3" t="s">
        <v>55</v>
      </c>
      <c r="AL834" s="4">
        <v>43250</v>
      </c>
    </row>
    <row r="835" spans="1:38" ht="30" x14ac:dyDescent="0.25">
      <c r="A835" s="3" t="s">
        <v>2131</v>
      </c>
      <c r="B835" s="3" t="s">
        <v>2130</v>
      </c>
      <c r="D835" s="3" t="s">
        <v>2130</v>
      </c>
      <c r="F835" s="3">
        <v>64</v>
      </c>
      <c r="G835" s="3">
        <v>9</v>
      </c>
      <c r="I835" s="4">
        <v>43140</v>
      </c>
      <c r="J835" s="4">
        <v>43200</v>
      </c>
      <c r="K835" s="3" t="b">
        <v>1</v>
      </c>
      <c r="L835" s="4">
        <v>43202</v>
      </c>
      <c r="M835" s="5" t="s">
        <v>2132</v>
      </c>
      <c r="O835" s="6" t="s">
        <v>2529</v>
      </c>
      <c r="Q835" s="5" t="s">
        <v>2133</v>
      </c>
      <c r="R835" s="5" t="s">
        <v>2130</v>
      </c>
      <c r="S835" s="3" t="s">
        <v>145</v>
      </c>
      <c r="T835" s="3" t="s">
        <v>146</v>
      </c>
      <c r="U835" s="3" t="s">
        <v>44</v>
      </c>
      <c r="V835" s="3" t="s">
        <v>45</v>
      </c>
      <c r="W835" s="3" t="s">
        <v>68</v>
      </c>
      <c r="X835" s="3" t="b">
        <v>1</v>
      </c>
      <c r="Y835" s="3" t="b">
        <v>0</v>
      </c>
      <c r="Z835" s="3" t="s">
        <v>62</v>
      </c>
      <c r="AA835" s="3">
        <v>7731</v>
      </c>
      <c r="AL835" s="4">
        <v>43144</v>
      </c>
    </row>
    <row r="836" spans="1:38" x14ac:dyDescent="0.25">
      <c r="A836" s="3" t="s">
        <v>2134</v>
      </c>
      <c r="B836" s="3" t="s">
        <v>2135</v>
      </c>
      <c r="D836" s="3" t="s">
        <v>2135</v>
      </c>
      <c r="F836" s="3">
        <v>65</v>
      </c>
      <c r="G836" s="3">
        <v>56.17</v>
      </c>
      <c r="I836" s="4">
        <v>43367</v>
      </c>
      <c r="J836" s="4">
        <v>43382</v>
      </c>
      <c r="K836" s="3" t="b">
        <v>1</v>
      </c>
      <c r="L836" s="4">
        <v>43382</v>
      </c>
      <c r="M836" s="5" t="s">
        <v>66</v>
      </c>
      <c r="O836" s="1"/>
      <c r="Q836" s="5" t="s">
        <v>2136</v>
      </c>
      <c r="R836" s="5" t="s">
        <v>2137</v>
      </c>
      <c r="S836" s="3" t="s">
        <v>73</v>
      </c>
      <c r="T836" s="3" t="s">
        <v>74</v>
      </c>
      <c r="U836" s="3" t="s">
        <v>44</v>
      </c>
      <c r="V836" s="3" t="s">
        <v>45</v>
      </c>
      <c r="W836" s="3" t="s">
        <v>68</v>
      </c>
      <c r="X836" s="3" t="b">
        <v>1</v>
      </c>
      <c r="Y836" s="3" t="b">
        <v>0</v>
      </c>
      <c r="Z836" s="3" t="s">
        <v>55</v>
      </c>
      <c r="AL836" s="4">
        <v>43367</v>
      </c>
    </row>
    <row r="837" spans="1:38" x14ac:dyDescent="0.25">
      <c r="A837" s="3" t="s">
        <v>2138</v>
      </c>
      <c r="B837" s="3" t="s">
        <v>2135</v>
      </c>
      <c r="D837" s="3" t="s">
        <v>2135</v>
      </c>
      <c r="F837" s="3">
        <v>65</v>
      </c>
      <c r="G837" s="3">
        <v>56.07</v>
      </c>
      <c r="I837" s="4">
        <v>43367</v>
      </c>
      <c r="J837" s="4">
        <v>43382</v>
      </c>
      <c r="K837" s="3" t="b">
        <v>1</v>
      </c>
      <c r="L837" s="4">
        <v>43382</v>
      </c>
      <c r="M837" s="5" t="s">
        <v>2139</v>
      </c>
      <c r="O837" s="1"/>
      <c r="Q837" s="5" t="s">
        <v>2140</v>
      </c>
      <c r="R837" s="5" t="s">
        <v>2137</v>
      </c>
      <c r="S837" s="3" t="s">
        <v>73</v>
      </c>
      <c r="T837" s="3" t="s">
        <v>74</v>
      </c>
      <c r="U837" s="3" t="s">
        <v>44</v>
      </c>
      <c r="V837" s="3" t="s">
        <v>45</v>
      </c>
      <c r="W837" s="3" t="s">
        <v>68</v>
      </c>
      <c r="X837" s="3" t="b">
        <v>1</v>
      </c>
      <c r="Y837" s="3" t="b">
        <v>0</v>
      </c>
      <c r="Z837" s="3" t="s">
        <v>55</v>
      </c>
      <c r="AL837" s="4">
        <v>43367</v>
      </c>
    </row>
    <row r="838" spans="1:38" ht="30" x14ac:dyDescent="0.25">
      <c r="A838" s="3" t="s">
        <v>2141</v>
      </c>
      <c r="B838" s="3" t="s">
        <v>2142</v>
      </c>
      <c r="D838" s="3" t="s">
        <v>2142</v>
      </c>
      <c r="F838" s="3">
        <v>65</v>
      </c>
      <c r="G838" s="3">
        <v>56.1</v>
      </c>
      <c r="I838" s="4">
        <v>43290</v>
      </c>
      <c r="J838" s="4">
        <v>43334</v>
      </c>
      <c r="K838" s="3" t="b">
        <v>1</v>
      </c>
      <c r="L838" s="4">
        <v>43343</v>
      </c>
      <c r="M838" s="5" t="s">
        <v>66</v>
      </c>
      <c r="O838" s="1"/>
      <c r="Q838" s="5" t="s">
        <v>2143</v>
      </c>
      <c r="R838" s="5" t="s">
        <v>2144</v>
      </c>
      <c r="S838" s="3" t="s">
        <v>73</v>
      </c>
      <c r="T838" s="3" t="s">
        <v>74</v>
      </c>
      <c r="U838" s="3" t="s">
        <v>44</v>
      </c>
      <c r="V838" s="3" t="s">
        <v>45</v>
      </c>
      <c r="W838" s="3" t="s">
        <v>68</v>
      </c>
      <c r="X838" s="3" t="b">
        <v>1</v>
      </c>
      <c r="Y838" s="3" t="b">
        <v>0</v>
      </c>
      <c r="Z838" s="3" t="s">
        <v>55</v>
      </c>
      <c r="AL838" s="4">
        <v>43290</v>
      </c>
    </row>
    <row r="839" spans="1:38" ht="30" x14ac:dyDescent="0.25">
      <c r="A839" s="3" t="s">
        <v>2145</v>
      </c>
      <c r="B839" s="3" t="s">
        <v>2146</v>
      </c>
      <c r="D839" s="3" t="s">
        <v>2146</v>
      </c>
      <c r="F839" s="3">
        <v>65</v>
      </c>
      <c r="G839" s="3">
        <v>56.19</v>
      </c>
      <c r="I839" s="4">
        <v>43369</v>
      </c>
      <c r="J839" s="4">
        <v>43383</v>
      </c>
      <c r="K839" s="3" t="b">
        <v>1</v>
      </c>
      <c r="L839" s="4">
        <v>43382</v>
      </c>
      <c r="M839" s="5" t="s">
        <v>2147</v>
      </c>
      <c r="O839" s="1"/>
      <c r="Q839" s="2" t="s">
        <v>2545</v>
      </c>
      <c r="R839" s="5" t="s">
        <v>2148</v>
      </c>
      <c r="S839" s="3" t="s">
        <v>73</v>
      </c>
      <c r="T839" s="3" t="s">
        <v>74</v>
      </c>
      <c r="U839" s="3" t="s">
        <v>44</v>
      </c>
      <c r="V839" s="3" t="s">
        <v>45</v>
      </c>
      <c r="W839" s="3" t="s">
        <v>46</v>
      </c>
      <c r="X839" s="3" t="b">
        <v>1</v>
      </c>
      <c r="Y839" s="3" t="b">
        <v>0</v>
      </c>
      <c r="Z839" s="3" t="s">
        <v>55</v>
      </c>
      <c r="AL839" s="4">
        <v>43369</v>
      </c>
    </row>
    <row r="840" spans="1:38" x14ac:dyDescent="0.25">
      <c r="A840" s="3">
        <f>-18-1301352652</f>
        <v>-1301352670</v>
      </c>
      <c r="B840" s="3" t="s">
        <v>2149</v>
      </c>
      <c r="D840" s="3" t="s">
        <v>2149</v>
      </c>
      <c r="F840" s="3">
        <v>65.010000000000005</v>
      </c>
      <c r="G840" s="3">
        <v>66.010000000000005</v>
      </c>
      <c r="I840" s="4">
        <v>43137</v>
      </c>
      <c r="J840" s="4">
        <v>43152</v>
      </c>
      <c r="K840" s="3" t="b">
        <v>1</v>
      </c>
      <c r="L840" s="4">
        <v>43151</v>
      </c>
      <c r="O840" s="1"/>
      <c r="Q840" s="5" t="s">
        <v>227</v>
      </c>
      <c r="R840" s="5" t="s">
        <v>59</v>
      </c>
      <c r="S840" s="3" t="s">
        <v>60</v>
      </c>
      <c r="T840" s="3">
        <v>308.01</v>
      </c>
      <c r="U840" s="3" t="s">
        <v>54</v>
      </c>
      <c r="V840" s="3" t="s">
        <v>45</v>
      </c>
      <c r="W840" s="3" t="s">
        <v>61</v>
      </c>
      <c r="X840" s="3" t="b">
        <v>1</v>
      </c>
      <c r="Y840" s="3" t="b">
        <v>0</v>
      </c>
      <c r="Z840" s="3" t="s">
        <v>55</v>
      </c>
    </row>
    <row r="841" spans="1:38" ht="30" x14ac:dyDescent="0.25">
      <c r="A841" s="3">
        <f>-18-1796835609</f>
        <v>-1796835627</v>
      </c>
      <c r="B841" s="3" t="s">
        <v>2150</v>
      </c>
      <c r="D841" s="3" t="s">
        <v>2150</v>
      </c>
      <c r="F841" s="3">
        <v>65.010000000000005</v>
      </c>
      <c r="G841" s="3">
        <v>28.02</v>
      </c>
      <c r="I841" s="4">
        <v>43171</v>
      </c>
      <c r="J841" s="4">
        <v>43217</v>
      </c>
      <c r="K841" s="3" t="b">
        <v>1</v>
      </c>
      <c r="L841" s="4">
        <v>43217</v>
      </c>
      <c r="M841" s="5" t="s">
        <v>2151</v>
      </c>
      <c r="O841" s="1"/>
      <c r="Q841" s="5" t="s">
        <v>2152</v>
      </c>
      <c r="R841" s="5" t="s">
        <v>2153</v>
      </c>
      <c r="S841" s="3" t="s">
        <v>42</v>
      </c>
      <c r="T841" s="3" t="s">
        <v>43</v>
      </c>
      <c r="U841" s="3" t="s">
        <v>44</v>
      </c>
      <c r="V841" s="3" t="s">
        <v>45</v>
      </c>
      <c r="W841" s="3" t="s">
        <v>61</v>
      </c>
      <c r="X841" s="3" t="b">
        <v>1</v>
      </c>
      <c r="Y841" s="3" t="b">
        <v>0</v>
      </c>
      <c r="Z841" s="3" t="s">
        <v>55</v>
      </c>
      <c r="AB841" s="4">
        <v>43185</v>
      </c>
      <c r="AC841" s="4">
        <v>43217</v>
      </c>
      <c r="AD841" s="3" t="s">
        <v>2154</v>
      </c>
      <c r="AE841" s="5" t="s">
        <v>2155</v>
      </c>
      <c r="AF841" s="3" t="s">
        <v>2156</v>
      </c>
    </row>
    <row r="842" spans="1:38" x14ac:dyDescent="0.25">
      <c r="A842" s="3" t="s">
        <v>2157</v>
      </c>
      <c r="B842" s="3" t="s">
        <v>2158</v>
      </c>
      <c r="D842" s="3" t="s">
        <v>2158</v>
      </c>
      <c r="F842" s="3">
        <v>65.040000000000006</v>
      </c>
      <c r="G842" s="3">
        <v>6</v>
      </c>
      <c r="I842" s="4">
        <v>43108</v>
      </c>
      <c r="J842" s="4">
        <v>43110</v>
      </c>
      <c r="K842" s="3" t="b">
        <v>1</v>
      </c>
      <c r="L842" s="4">
        <v>43111</v>
      </c>
      <c r="M842" s="5" t="s">
        <v>2159</v>
      </c>
      <c r="O842" s="1"/>
      <c r="Q842" s="5" t="s">
        <v>2160</v>
      </c>
      <c r="R842" s="5" t="s">
        <v>2158</v>
      </c>
      <c r="S842" s="3" t="s">
        <v>355</v>
      </c>
      <c r="T842" s="3" t="s">
        <v>356</v>
      </c>
      <c r="U842" s="3" t="s">
        <v>44</v>
      </c>
      <c r="V842" s="3" t="s">
        <v>45</v>
      </c>
      <c r="W842" s="3" t="s">
        <v>68</v>
      </c>
      <c r="X842" s="3" t="b">
        <v>1</v>
      </c>
      <c r="Y842" s="3" t="b">
        <v>0</v>
      </c>
      <c r="Z842" s="3" t="s">
        <v>55</v>
      </c>
      <c r="AB842" s="4">
        <v>43108</v>
      </c>
      <c r="AC842" s="4">
        <v>43126</v>
      </c>
      <c r="AF842" s="3" t="s">
        <v>2161</v>
      </c>
      <c r="AL842" s="4">
        <v>43111</v>
      </c>
    </row>
    <row r="843" spans="1:38" x14ac:dyDescent="0.25">
      <c r="A843" s="3">
        <f>-18-1488948965</f>
        <v>-1488948983</v>
      </c>
      <c r="B843" s="3" t="s">
        <v>2162</v>
      </c>
      <c r="D843" s="3" t="s">
        <v>2162</v>
      </c>
      <c r="F843" s="3">
        <v>65.040000000000006</v>
      </c>
      <c r="G843" s="3">
        <v>12</v>
      </c>
      <c r="I843" s="4">
        <v>43245</v>
      </c>
      <c r="J843" s="4">
        <v>43259</v>
      </c>
      <c r="K843" s="3" t="b">
        <v>1</v>
      </c>
      <c r="L843" s="4">
        <v>43259</v>
      </c>
      <c r="O843" s="1"/>
      <c r="Q843" s="5" t="s">
        <v>51</v>
      </c>
      <c r="R843" s="5" t="s">
        <v>52</v>
      </c>
      <c r="S843" s="3" t="s">
        <v>53</v>
      </c>
      <c r="T843" s="3">
        <v>302.39999999999998</v>
      </c>
      <c r="U843" s="3" t="s">
        <v>54</v>
      </c>
      <c r="V843" s="3" t="s">
        <v>45</v>
      </c>
      <c r="W843" s="3" t="s">
        <v>61</v>
      </c>
      <c r="X843" s="3" t="b">
        <v>1</v>
      </c>
      <c r="Y843" s="3" t="b">
        <v>0</v>
      </c>
      <c r="Z843" s="3" t="s">
        <v>55</v>
      </c>
    </row>
    <row r="844" spans="1:38" x14ac:dyDescent="0.25">
      <c r="A844" s="3">
        <f>-18-1121982777</f>
        <v>-1121982795</v>
      </c>
      <c r="B844" s="3" t="s">
        <v>2158</v>
      </c>
      <c r="D844" s="3" t="s">
        <v>2158</v>
      </c>
      <c r="F844" s="3">
        <v>65.040000000000006</v>
      </c>
      <c r="G844" s="3">
        <v>6</v>
      </c>
      <c r="I844" s="4">
        <v>43259</v>
      </c>
      <c r="J844" s="4">
        <v>43273</v>
      </c>
      <c r="K844" s="3" t="b">
        <v>1</v>
      </c>
      <c r="L844" s="4">
        <v>43273</v>
      </c>
      <c r="O844" s="1"/>
      <c r="Q844" s="5" t="s">
        <v>51</v>
      </c>
      <c r="R844" s="5" t="s">
        <v>52</v>
      </c>
      <c r="S844" s="3" t="s">
        <v>53</v>
      </c>
      <c r="T844" s="3">
        <v>302.39999999999998</v>
      </c>
      <c r="U844" s="3" t="s">
        <v>54</v>
      </c>
      <c r="V844" s="3" t="s">
        <v>45</v>
      </c>
      <c r="W844" s="3" t="s">
        <v>61</v>
      </c>
      <c r="X844" s="3" t="b">
        <v>1</v>
      </c>
      <c r="Y844" s="3" t="b">
        <v>0</v>
      </c>
      <c r="Z844" s="3" t="s">
        <v>55</v>
      </c>
    </row>
    <row r="845" spans="1:38" ht="30" x14ac:dyDescent="0.25">
      <c r="A845" s="3" t="s">
        <v>2163</v>
      </c>
      <c r="B845" s="3" t="s">
        <v>2164</v>
      </c>
      <c r="D845" s="3" t="s">
        <v>2164</v>
      </c>
      <c r="F845" s="3">
        <v>66</v>
      </c>
      <c r="G845" s="3">
        <v>7</v>
      </c>
      <c r="I845" s="4">
        <v>43171</v>
      </c>
      <c r="J845" s="4">
        <v>43209</v>
      </c>
      <c r="K845" s="3" t="b">
        <v>1</v>
      </c>
      <c r="L845" s="4">
        <v>43213</v>
      </c>
      <c r="O845" s="1"/>
      <c r="Q845" s="5" t="s">
        <v>2165</v>
      </c>
      <c r="R845" s="5" t="s">
        <v>2166</v>
      </c>
      <c r="S845" s="3" t="s">
        <v>132</v>
      </c>
      <c r="T845" s="3" t="s">
        <v>74</v>
      </c>
      <c r="U845" s="3" t="s">
        <v>44</v>
      </c>
      <c r="V845" s="3" t="s">
        <v>45</v>
      </c>
      <c r="W845" s="3" t="s">
        <v>61</v>
      </c>
      <c r="X845" s="3" t="b">
        <v>1</v>
      </c>
      <c r="Y845" s="3" t="b">
        <v>0</v>
      </c>
      <c r="Z845" s="3" t="s">
        <v>55</v>
      </c>
      <c r="AL845" s="4">
        <v>43171</v>
      </c>
    </row>
    <row r="846" spans="1:38" x14ac:dyDescent="0.25">
      <c r="A846" s="3" t="s">
        <v>2167</v>
      </c>
      <c r="B846" s="3" t="s">
        <v>2168</v>
      </c>
      <c r="D846" s="3" t="s">
        <v>2168</v>
      </c>
      <c r="F846" s="3">
        <v>67</v>
      </c>
      <c r="G846" s="3">
        <v>4</v>
      </c>
      <c r="I846" s="4">
        <v>43108</v>
      </c>
      <c r="J846" s="4">
        <v>43122</v>
      </c>
      <c r="K846" s="3" t="b">
        <v>1</v>
      </c>
      <c r="L846" s="4">
        <v>43122</v>
      </c>
      <c r="O846" s="1"/>
      <c r="Q846" s="5" t="s">
        <v>2169</v>
      </c>
      <c r="R846" s="5" t="s">
        <v>2170</v>
      </c>
      <c r="S846" s="3" t="s">
        <v>350</v>
      </c>
      <c r="T846" s="3" t="s">
        <v>351</v>
      </c>
      <c r="U846" s="3" t="s">
        <v>44</v>
      </c>
      <c r="V846" s="3" t="s">
        <v>45</v>
      </c>
      <c r="W846" s="3" t="s">
        <v>46</v>
      </c>
      <c r="X846" s="3" t="b">
        <v>1</v>
      </c>
      <c r="Y846" s="3" t="b">
        <v>0</v>
      </c>
      <c r="Z846" s="3" t="s">
        <v>55</v>
      </c>
      <c r="AL846" s="4">
        <v>43108</v>
      </c>
    </row>
    <row r="847" spans="1:38" x14ac:dyDescent="0.25">
      <c r="A847" s="3">
        <f>-18-1052086078</f>
        <v>-1052086096</v>
      </c>
      <c r="B847" s="3" t="s">
        <v>2171</v>
      </c>
      <c r="D847" s="3" t="s">
        <v>2171</v>
      </c>
      <c r="F847" s="3">
        <v>69</v>
      </c>
      <c r="G847" s="3">
        <v>10</v>
      </c>
      <c r="I847" s="4">
        <v>43363</v>
      </c>
      <c r="J847" s="4">
        <v>43384</v>
      </c>
      <c r="K847" s="3" t="b">
        <v>1</v>
      </c>
      <c r="L847" s="4">
        <v>43385</v>
      </c>
      <c r="O847" s="1"/>
      <c r="Q847" s="5" t="s">
        <v>1246</v>
      </c>
      <c r="S847" s="3" t="s">
        <v>42</v>
      </c>
      <c r="T847" s="3" t="s">
        <v>43</v>
      </c>
      <c r="U847" s="3" t="s">
        <v>44</v>
      </c>
      <c r="V847" s="3" t="s">
        <v>45</v>
      </c>
      <c r="W847" s="3" t="s">
        <v>46</v>
      </c>
      <c r="X847" s="3" t="b">
        <v>1</v>
      </c>
      <c r="Y847" s="3" t="b">
        <v>0</v>
      </c>
      <c r="Z847" s="3" t="s">
        <v>55</v>
      </c>
    </row>
    <row r="848" spans="1:38" ht="30" x14ac:dyDescent="0.25">
      <c r="A848" s="3" t="s">
        <v>2172</v>
      </c>
      <c r="B848" s="3" t="s">
        <v>2173</v>
      </c>
      <c r="D848" s="3" t="s">
        <v>2173</v>
      </c>
      <c r="F848" s="3">
        <v>70</v>
      </c>
      <c r="G848" s="3">
        <v>22.03</v>
      </c>
      <c r="I848" s="4">
        <v>43131</v>
      </c>
      <c r="J848" s="4">
        <v>43203</v>
      </c>
      <c r="K848" s="3" t="b">
        <v>1</v>
      </c>
      <c r="L848" s="4">
        <v>43203</v>
      </c>
      <c r="M848" s="5" t="s">
        <v>2174</v>
      </c>
      <c r="O848" s="1"/>
      <c r="Q848" s="5" t="s">
        <v>2175</v>
      </c>
      <c r="R848" s="5" t="s">
        <v>2173</v>
      </c>
      <c r="S848" s="3" t="s">
        <v>42</v>
      </c>
      <c r="T848" s="3" t="s">
        <v>43</v>
      </c>
      <c r="U848" s="3" t="s">
        <v>44</v>
      </c>
      <c r="V848" s="3" t="s">
        <v>45</v>
      </c>
      <c r="W848" s="3" t="s">
        <v>61</v>
      </c>
      <c r="X848" s="3" t="b">
        <v>1</v>
      </c>
      <c r="Y848" s="3" t="b">
        <v>0</v>
      </c>
      <c r="Z848" s="3" t="s">
        <v>55</v>
      </c>
      <c r="AB848" s="4">
        <v>43130</v>
      </c>
      <c r="AC848" s="4">
        <v>43203</v>
      </c>
      <c r="AD848" s="3" t="s">
        <v>2176</v>
      </c>
      <c r="AE848" s="5" t="s">
        <v>2177</v>
      </c>
      <c r="AF848" s="3" t="s">
        <v>2178</v>
      </c>
      <c r="AL848" s="4">
        <v>43131</v>
      </c>
    </row>
    <row r="849" spans="1:38" ht="60" x14ac:dyDescent="0.25">
      <c r="A849" s="3" t="s">
        <v>2179</v>
      </c>
      <c r="B849" s="3" t="s">
        <v>2180</v>
      </c>
      <c r="D849" s="3" t="s">
        <v>2180</v>
      </c>
      <c r="F849" s="3">
        <v>70</v>
      </c>
      <c r="G849" s="3">
        <v>5</v>
      </c>
      <c r="I849" s="4">
        <v>43357</v>
      </c>
      <c r="J849" s="4">
        <v>43392</v>
      </c>
      <c r="K849" s="3" t="b">
        <v>0</v>
      </c>
      <c r="O849" s="1"/>
      <c r="Q849" s="2" t="s">
        <v>2577</v>
      </c>
      <c r="R849" s="5" t="s">
        <v>2181</v>
      </c>
      <c r="S849" s="3" t="s">
        <v>42</v>
      </c>
      <c r="T849" s="3" t="s">
        <v>43</v>
      </c>
      <c r="U849" s="3" t="s">
        <v>44</v>
      </c>
      <c r="V849" s="3" t="s">
        <v>45</v>
      </c>
      <c r="W849" s="3" t="s">
        <v>46</v>
      </c>
      <c r="X849" s="3" t="b">
        <v>1</v>
      </c>
      <c r="Y849" s="3" t="b">
        <v>0</v>
      </c>
      <c r="Z849" s="3" t="s">
        <v>55</v>
      </c>
      <c r="AL849" s="4">
        <v>43360</v>
      </c>
    </row>
    <row r="850" spans="1:38" x14ac:dyDescent="0.25">
      <c r="A850" s="3">
        <f>-18-1742288145</f>
        <v>-1742288163</v>
      </c>
      <c r="B850" s="3" t="s">
        <v>2173</v>
      </c>
      <c r="D850" s="3" t="s">
        <v>2173</v>
      </c>
      <c r="F850" s="3">
        <v>70</v>
      </c>
      <c r="G850" s="3">
        <v>22.03</v>
      </c>
      <c r="I850" s="4">
        <v>43252</v>
      </c>
      <c r="J850" s="4">
        <v>43266</v>
      </c>
      <c r="K850" s="3" t="b">
        <v>1</v>
      </c>
      <c r="L850" s="4">
        <v>43258</v>
      </c>
      <c r="O850" s="1"/>
      <c r="Q850" s="5" t="s">
        <v>77</v>
      </c>
      <c r="R850" s="5" t="s">
        <v>52</v>
      </c>
      <c r="S850" s="3" t="s">
        <v>42</v>
      </c>
      <c r="T850" s="3" t="s">
        <v>43</v>
      </c>
      <c r="U850" s="3" t="s">
        <v>44</v>
      </c>
      <c r="V850" s="3" t="s">
        <v>45</v>
      </c>
      <c r="W850" s="3" t="s">
        <v>46</v>
      </c>
      <c r="X850" s="3" t="b">
        <v>1</v>
      </c>
      <c r="Y850" s="3" t="b">
        <v>0</v>
      </c>
      <c r="Z850" s="3" t="s">
        <v>55</v>
      </c>
    </row>
    <row r="851" spans="1:38" ht="30" x14ac:dyDescent="0.25">
      <c r="A851" s="3" t="s">
        <v>2182</v>
      </c>
      <c r="B851" s="3" t="s">
        <v>2183</v>
      </c>
      <c r="D851" s="3" t="s">
        <v>2183</v>
      </c>
      <c r="F851" s="3">
        <v>70</v>
      </c>
      <c r="G851" s="3">
        <v>19</v>
      </c>
      <c r="I851" s="4">
        <v>43206</v>
      </c>
      <c r="J851" s="4">
        <v>43270</v>
      </c>
      <c r="K851" s="3" t="b">
        <v>1</v>
      </c>
      <c r="L851" s="4">
        <v>43272</v>
      </c>
      <c r="O851" s="1"/>
      <c r="Q851" s="5" t="s">
        <v>2184</v>
      </c>
      <c r="R851" s="5" t="s">
        <v>2185</v>
      </c>
      <c r="S851" s="3" t="s">
        <v>132</v>
      </c>
      <c r="T851" s="3" t="s">
        <v>74</v>
      </c>
      <c r="U851" s="3" t="s">
        <v>44</v>
      </c>
      <c r="V851" s="3" t="s">
        <v>45</v>
      </c>
      <c r="W851" s="3" t="s">
        <v>61</v>
      </c>
      <c r="X851" s="3" t="b">
        <v>1</v>
      </c>
      <c r="Y851" s="3" t="b">
        <v>0</v>
      </c>
      <c r="Z851" s="3" t="s">
        <v>55</v>
      </c>
      <c r="AB851" s="4">
        <v>43220</v>
      </c>
      <c r="AC851" s="4">
        <v>43266</v>
      </c>
      <c r="AL851" s="4">
        <v>43207</v>
      </c>
    </row>
    <row r="852" spans="1:38" ht="30" x14ac:dyDescent="0.25">
      <c r="A852" s="3" t="s">
        <v>2186</v>
      </c>
      <c r="B852" s="3" t="s">
        <v>2187</v>
      </c>
      <c r="D852" s="3" t="s">
        <v>2187</v>
      </c>
      <c r="F852" s="3">
        <v>71</v>
      </c>
      <c r="G852" s="3">
        <v>8</v>
      </c>
      <c r="I852" s="4">
        <v>43223</v>
      </c>
      <c r="J852" s="4">
        <v>43383</v>
      </c>
      <c r="K852" s="3" t="b">
        <v>1</v>
      </c>
      <c r="L852" s="4">
        <v>43381</v>
      </c>
      <c r="M852" s="5" t="s">
        <v>2188</v>
      </c>
      <c r="O852" s="1"/>
      <c r="Q852" s="5" t="s">
        <v>2189</v>
      </c>
      <c r="R852" s="5" t="s">
        <v>781</v>
      </c>
      <c r="S852" s="3" t="s">
        <v>346</v>
      </c>
      <c r="T852" s="3" t="s">
        <v>347</v>
      </c>
      <c r="U852" s="3" t="s">
        <v>44</v>
      </c>
      <c r="V852" s="3" t="s">
        <v>45</v>
      </c>
      <c r="W852" s="3" t="s">
        <v>68</v>
      </c>
      <c r="X852" s="3" t="b">
        <v>1</v>
      </c>
      <c r="Y852" s="3" t="b">
        <v>0</v>
      </c>
      <c r="Z852" s="3" t="s">
        <v>55</v>
      </c>
      <c r="AB852" s="4">
        <v>43262</v>
      </c>
      <c r="AE852" s="5" t="s">
        <v>2190</v>
      </c>
      <c r="AF852" s="3" t="s">
        <v>2191</v>
      </c>
      <c r="AL852" s="4">
        <v>43223</v>
      </c>
    </row>
    <row r="853" spans="1:38" x14ac:dyDescent="0.25">
      <c r="A853" s="3" t="s">
        <v>2192</v>
      </c>
      <c r="B853" s="3" t="s">
        <v>2193</v>
      </c>
      <c r="D853" s="3" t="s">
        <v>2193</v>
      </c>
      <c r="F853" s="3">
        <v>71</v>
      </c>
      <c r="G853" s="3">
        <v>12</v>
      </c>
      <c r="I853" s="4">
        <v>43297</v>
      </c>
      <c r="J853" s="4">
        <v>43406</v>
      </c>
      <c r="K853" s="3" t="b">
        <v>0</v>
      </c>
      <c r="O853" s="1"/>
      <c r="Q853" s="5" t="s">
        <v>2194</v>
      </c>
      <c r="R853" s="5" t="s">
        <v>2195</v>
      </c>
      <c r="S853" s="3" t="s">
        <v>764</v>
      </c>
      <c r="T853" s="3" t="s">
        <v>765</v>
      </c>
      <c r="U853" s="3" t="s">
        <v>44</v>
      </c>
      <c r="V853" s="3" t="s">
        <v>45</v>
      </c>
      <c r="W853" s="3" t="s">
        <v>68</v>
      </c>
      <c r="X853" s="3" t="b">
        <v>1</v>
      </c>
      <c r="Y853" s="3" t="b">
        <v>0</v>
      </c>
      <c r="Z853" s="3" t="s">
        <v>55</v>
      </c>
      <c r="AB853" s="4">
        <v>43388</v>
      </c>
      <c r="AC853" s="4">
        <v>43406</v>
      </c>
      <c r="AF853" s="3" t="s">
        <v>2196</v>
      </c>
      <c r="AL853" s="4">
        <v>43298</v>
      </c>
    </row>
    <row r="854" spans="1:38" x14ac:dyDescent="0.25">
      <c r="A854" s="3" t="s">
        <v>2197</v>
      </c>
      <c r="B854" s="3" t="s">
        <v>2193</v>
      </c>
      <c r="D854" s="3" t="s">
        <v>2193</v>
      </c>
      <c r="F854" s="3">
        <v>71</v>
      </c>
      <c r="G854" s="3">
        <v>12</v>
      </c>
      <c r="I854" s="4">
        <v>43297</v>
      </c>
      <c r="J854" s="4">
        <v>43406</v>
      </c>
      <c r="K854" s="3" t="b">
        <v>0</v>
      </c>
      <c r="O854" s="1"/>
      <c r="Q854" s="5" t="s">
        <v>2198</v>
      </c>
      <c r="R854" s="5" t="s">
        <v>2199</v>
      </c>
      <c r="S854" s="3" t="s">
        <v>764</v>
      </c>
      <c r="T854" s="3" t="s">
        <v>765</v>
      </c>
      <c r="U854" s="3" t="s">
        <v>44</v>
      </c>
      <c r="V854" s="3" t="s">
        <v>45</v>
      </c>
      <c r="W854" s="3" t="s">
        <v>68</v>
      </c>
      <c r="X854" s="3" t="b">
        <v>1</v>
      </c>
      <c r="Y854" s="3" t="b">
        <v>0</v>
      </c>
      <c r="Z854" s="3" t="s">
        <v>55</v>
      </c>
      <c r="AB854" s="4">
        <v>43381</v>
      </c>
      <c r="AC854" s="4">
        <v>43406</v>
      </c>
      <c r="AF854" s="3" t="s">
        <v>2200</v>
      </c>
      <c r="AL854" s="4">
        <v>43298</v>
      </c>
    </row>
    <row r="855" spans="1:38" ht="30" x14ac:dyDescent="0.25">
      <c r="A855" s="3" t="s">
        <v>2201</v>
      </c>
      <c r="B855" s="3" t="s">
        <v>2202</v>
      </c>
      <c r="D855" s="3" t="s">
        <v>2202</v>
      </c>
      <c r="F855" s="3">
        <v>71</v>
      </c>
      <c r="G855" s="3">
        <v>36</v>
      </c>
      <c r="I855" s="4">
        <v>43122</v>
      </c>
      <c r="J855" s="4">
        <v>43217</v>
      </c>
      <c r="K855" s="3" t="b">
        <v>1</v>
      </c>
      <c r="L855" s="4">
        <v>43220</v>
      </c>
      <c r="M855" s="5" t="s">
        <v>2203</v>
      </c>
      <c r="O855" s="1"/>
      <c r="Q855" s="5" t="s">
        <v>2204</v>
      </c>
      <c r="R855" s="5" t="s">
        <v>2205</v>
      </c>
      <c r="S855" s="3" t="s">
        <v>42</v>
      </c>
      <c r="T855" s="3" t="s">
        <v>43</v>
      </c>
      <c r="U855" s="3" t="s">
        <v>44</v>
      </c>
      <c r="V855" s="3" t="s">
        <v>45</v>
      </c>
      <c r="W855" s="3" t="s">
        <v>61</v>
      </c>
      <c r="X855" s="3" t="b">
        <v>1</v>
      </c>
      <c r="Y855" s="3" t="b">
        <v>0</v>
      </c>
      <c r="Z855" s="3" t="s">
        <v>55</v>
      </c>
      <c r="AB855" s="4">
        <v>43185</v>
      </c>
      <c r="AC855" s="4">
        <v>43217</v>
      </c>
      <c r="AD855" s="3" t="s">
        <v>2206</v>
      </c>
      <c r="AE855" s="5" t="s">
        <v>2207</v>
      </c>
      <c r="AF855" s="3" t="s">
        <v>2206</v>
      </c>
      <c r="AL855" s="4">
        <v>43122</v>
      </c>
    </row>
    <row r="856" spans="1:38" ht="30" x14ac:dyDescent="0.25">
      <c r="A856" s="3" t="s">
        <v>2208</v>
      </c>
      <c r="B856" s="3" t="s">
        <v>2209</v>
      </c>
      <c r="D856" s="3" t="s">
        <v>2209</v>
      </c>
      <c r="F856" s="3">
        <v>71</v>
      </c>
      <c r="G856" s="3">
        <v>49.04</v>
      </c>
      <c r="I856" s="4">
        <v>43160</v>
      </c>
      <c r="J856" s="4">
        <v>43315</v>
      </c>
      <c r="K856" s="3" t="b">
        <v>1</v>
      </c>
      <c r="L856" s="4">
        <v>43319</v>
      </c>
      <c r="M856" s="5" t="s">
        <v>2210</v>
      </c>
      <c r="O856" s="1"/>
      <c r="Q856" s="5" t="s">
        <v>2211</v>
      </c>
      <c r="R856" s="5" t="s">
        <v>2209</v>
      </c>
      <c r="S856" s="3" t="s">
        <v>366</v>
      </c>
      <c r="T856" s="3" t="s">
        <v>367</v>
      </c>
      <c r="U856" s="3" t="s">
        <v>44</v>
      </c>
      <c r="V856" s="3" t="s">
        <v>45</v>
      </c>
      <c r="W856" s="3" t="s">
        <v>68</v>
      </c>
      <c r="X856" s="3" t="b">
        <v>1</v>
      </c>
      <c r="Y856" s="3" t="b">
        <v>0</v>
      </c>
      <c r="Z856" s="3" t="s">
        <v>55</v>
      </c>
      <c r="AB856" s="4">
        <v>43178</v>
      </c>
      <c r="AC856" s="4">
        <v>43203</v>
      </c>
      <c r="AE856" s="5" t="s">
        <v>2212</v>
      </c>
      <c r="AF856" s="3" t="s">
        <v>2213</v>
      </c>
      <c r="AL856" s="4">
        <v>43178</v>
      </c>
    </row>
    <row r="857" spans="1:38" x14ac:dyDescent="0.25">
      <c r="A857" s="3">
        <f>-18-1875424114</f>
        <v>-1875424132</v>
      </c>
      <c r="B857" s="3" t="s">
        <v>2214</v>
      </c>
      <c r="D857" s="3" t="s">
        <v>2214</v>
      </c>
      <c r="F857" s="3">
        <v>71</v>
      </c>
      <c r="G857" s="3">
        <v>19</v>
      </c>
      <c r="I857" s="4">
        <v>43257</v>
      </c>
      <c r="J857" s="4">
        <v>43403</v>
      </c>
      <c r="K857" s="3" t="b">
        <v>0</v>
      </c>
      <c r="O857" s="1"/>
      <c r="Q857" s="5" t="s">
        <v>2215</v>
      </c>
      <c r="R857" s="5" t="s">
        <v>2216</v>
      </c>
      <c r="S857" s="3" t="s">
        <v>132</v>
      </c>
      <c r="T857" s="3" t="s">
        <v>74</v>
      </c>
      <c r="U857" s="3" t="s">
        <v>44</v>
      </c>
      <c r="V857" s="3" t="s">
        <v>45</v>
      </c>
      <c r="W857" s="3" t="s">
        <v>68</v>
      </c>
      <c r="X857" s="3" t="b">
        <v>1</v>
      </c>
      <c r="Y857" s="3" t="b">
        <v>0</v>
      </c>
      <c r="Z857" s="3" t="s">
        <v>55</v>
      </c>
    </row>
    <row r="858" spans="1:38" ht="60" x14ac:dyDescent="0.25">
      <c r="A858" s="3" t="s">
        <v>2217</v>
      </c>
      <c r="B858" s="3" t="s">
        <v>2218</v>
      </c>
      <c r="D858" s="3" t="s">
        <v>2218</v>
      </c>
      <c r="F858" s="3">
        <v>71</v>
      </c>
      <c r="G858" s="3">
        <v>49</v>
      </c>
      <c r="I858" s="4">
        <v>43215</v>
      </c>
      <c r="J858" s="4">
        <v>43252</v>
      </c>
      <c r="K858" s="3" t="b">
        <v>1</v>
      </c>
      <c r="L858" s="4">
        <v>43252</v>
      </c>
      <c r="O858" s="1"/>
      <c r="Q858" s="5" t="s">
        <v>2219</v>
      </c>
      <c r="R858" s="5" t="s">
        <v>2220</v>
      </c>
      <c r="S858" s="3" t="s">
        <v>132</v>
      </c>
      <c r="T858" s="3" t="s">
        <v>74</v>
      </c>
      <c r="U858" s="3" t="s">
        <v>44</v>
      </c>
      <c r="V858" s="3" t="s">
        <v>45</v>
      </c>
      <c r="W858" s="3" t="s">
        <v>61</v>
      </c>
      <c r="X858" s="3" t="b">
        <v>1</v>
      </c>
      <c r="Y858" s="3" t="b">
        <v>0</v>
      </c>
      <c r="Z858" s="3" t="s">
        <v>55</v>
      </c>
      <c r="AB858" s="4">
        <v>43215</v>
      </c>
      <c r="AC858" s="4">
        <v>43252</v>
      </c>
      <c r="AD858" s="3" t="s">
        <v>2221</v>
      </c>
      <c r="AE858" s="5" t="s">
        <v>2222</v>
      </c>
      <c r="AF858" s="3" t="s">
        <v>2221</v>
      </c>
      <c r="AL858" s="4">
        <v>43215</v>
      </c>
    </row>
    <row r="859" spans="1:38" ht="63" customHeight="1" x14ac:dyDescent="0.25">
      <c r="A859" s="3" t="s">
        <v>2223</v>
      </c>
      <c r="B859" s="3" t="s">
        <v>2209</v>
      </c>
      <c r="D859" s="3" t="s">
        <v>2209</v>
      </c>
      <c r="F859" s="3">
        <v>71</v>
      </c>
      <c r="G859" s="3">
        <v>49.04</v>
      </c>
      <c r="I859" s="4">
        <v>43154</v>
      </c>
      <c r="J859" s="4">
        <v>43315</v>
      </c>
      <c r="K859" s="3" t="b">
        <v>1</v>
      </c>
      <c r="L859" s="4">
        <v>43319</v>
      </c>
      <c r="M859" s="5" t="s">
        <v>2224</v>
      </c>
      <c r="O859" s="1"/>
      <c r="Q859" s="5" t="s">
        <v>2603</v>
      </c>
      <c r="R859" s="5" t="s">
        <v>2209</v>
      </c>
      <c r="S859" s="3" t="s">
        <v>73</v>
      </c>
      <c r="T859" s="3" t="s">
        <v>74</v>
      </c>
      <c r="U859" s="3" t="s">
        <v>44</v>
      </c>
      <c r="V859" s="3" t="s">
        <v>45</v>
      </c>
      <c r="W859" s="3" t="s">
        <v>68</v>
      </c>
      <c r="X859" s="3" t="b">
        <v>1</v>
      </c>
      <c r="Y859" s="3" t="b">
        <v>0</v>
      </c>
      <c r="Z859" s="3" t="s">
        <v>55</v>
      </c>
      <c r="AL859" s="4">
        <v>43160</v>
      </c>
    </row>
    <row r="860" spans="1:38" x14ac:dyDescent="0.25">
      <c r="A860" s="3" t="s">
        <v>2225</v>
      </c>
      <c r="B860" s="3" t="s">
        <v>2187</v>
      </c>
      <c r="D860" s="3" t="s">
        <v>2187</v>
      </c>
      <c r="F860" s="3">
        <v>71</v>
      </c>
      <c r="G860" s="3">
        <v>8</v>
      </c>
      <c r="I860" s="4">
        <v>43223</v>
      </c>
      <c r="J860" s="4">
        <v>43251</v>
      </c>
      <c r="K860" s="3" t="b">
        <v>1</v>
      </c>
      <c r="L860" s="4">
        <v>43264</v>
      </c>
      <c r="M860" s="5" t="s">
        <v>2226</v>
      </c>
      <c r="O860" s="1"/>
      <c r="Q860" s="5" t="s">
        <v>2227</v>
      </c>
      <c r="R860" s="5" t="s">
        <v>2228</v>
      </c>
      <c r="S860" s="3" t="s">
        <v>438</v>
      </c>
      <c r="T860" s="3" t="s">
        <v>439</v>
      </c>
      <c r="U860" s="3" t="s">
        <v>44</v>
      </c>
      <c r="V860" s="3" t="s">
        <v>45</v>
      </c>
      <c r="W860" s="3" t="s">
        <v>68</v>
      </c>
      <c r="X860" s="3" t="b">
        <v>1</v>
      </c>
      <c r="Y860" s="3" t="b">
        <v>0</v>
      </c>
      <c r="Z860" s="3" t="s">
        <v>55</v>
      </c>
      <c r="AL860" s="4">
        <v>43234</v>
      </c>
    </row>
    <row r="861" spans="1:38" x14ac:dyDescent="0.25">
      <c r="A861" s="3" t="s">
        <v>2229</v>
      </c>
      <c r="B861" s="3" t="s">
        <v>2193</v>
      </c>
      <c r="D861" s="3" t="s">
        <v>2193</v>
      </c>
      <c r="F861" s="3">
        <v>71</v>
      </c>
      <c r="G861" s="3">
        <v>12</v>
      </c>
      <c r="I861" s="4">
        <v>43297</v>
      </c>
      <c r="J861" s="4">
        <v>43406</v>
      </c>
      <c r="K861" s="3" t="b">
        <v>0</v>
      </c>
      <c r="O861" s="1"/>
      <c r="Q861" s="5" t="s">
        <v>2230</v>
      </c>
      <c r="R861" s="5" t="s">
        <v>2231</v>
      </c>
      <c r="S861" s="3" t="s">
        <v>2232</v>
      </c>
      <c r="T861" s="3" t="s">
        <v>2233</v>
      </c>
      <c r="U861" s="3" t="s">
        <v>44</v>
      </c>
      <c r="V861" s="3" t="s">
        <v>45</v>
      </c>
      <c r="W861" s="3" t="s">
        <v>68</v>
      </c>
      <c r="X861" s="3" t="b">
        <v>1</v>
      </c>
      <c r="Y861" s="3" t="b">
        <v>0</v>
      </c>
      <c r="Z861" s="3" t="s">
        <v>55</v>
      </c>
      <c r="AB861" s="4">
        <v>43388</v>
      </c>
      <c r="AC861" s="4">
        <v>43406</v>
      </c>
      <c r="AF861" s="3" t="s">
        <v>2234</v>
      </c>
      <c r="AL861" s="4">
        <v>43298</v>
      </c>
    </row>
    <row r="862" spans="1:38" x14ac:dyDescent="0.25">
      <c r="A862" s="3" t="s">
        <v>2235</v>
      </c>
      <c r="B862" s="3" t="s">
        <v>2236</v>
      </c>
      <c r="D862" s="3" t="s">
        <v>2236</v>
      </c>
      <c r="F862" s="3">
        <v>71</v>
      </c>
      <c r="G862" s="3">
        <v>1</v>
      </c>
      <c r="I862" s="4">
        <v>43334</v>
      </c>
      <c r="J862" s="4">
        <v>43348</v>
      </c>
      <c r="K862" s="3" t="b">
        <v>1</v>
      </c>
      <c r="L862" s="4">
        <v>43390</v>
      </c>
      <c r="O862" s="1"/>
      <c r="Q862" s="5" t="s">
        <v>2237</v>
      </c>
      <c r="R862" s="5" t="s">
        <v>2238</v>
      </c>
      <c r="S862" s="3" t="s">
        <v>448</v>
      </c>
      <c r="T862" s="3" t="s">
        <v>449</v>
      </c>
      <c r="U862" s="3" t="s">
        <v>44</v>
      </c>
      <c r="V862" s="3" t="s">
        <v>45</v>
      </c>
      <c r="W862" s="3" t="s">
        <v>46</v>
      </c>
      <c r="X862" s="3" t="b">
        <v>1</v>
      </c>
      <c r="Y862" s="3" t="b">
        <v>0</v>
      </c>
      <c r="Z862" s="3" t="s">
        <v>55</v>
      </c>
      <c r="AL862" s="4">
        <v>43335</v>
      </c>
    </row>
    <row r="863" spans="1:38" ht="30" x14ac:dyDescent="0.25">
      <c r="A863" s="3" t="s">
        <v>2239</v>
      </c>
      <c r="B863" s="3" t="s">
        <v>2240</v>
      </c>
      <c r="D863" s="3" t="s">
        <v>2240</v>
      </c>
      <c r="F863" s="3">
        <v>71</v>
      </c>
      <c r="G863" s="3">
        <v>4</v>
      </c>
      <c r="I863" s="4">
        <v>43293</v>
      </c>
      <c r="J863" s="4">
        <v>43305</v>
      </c>
      <c r="K863" s="3" t="b">
        <v>1</v>
      </c>
      <c r="L863" s="4">
        <v>43305</v>
      </c>
      <c r="O863" s="1"/>
      <c r="Q863" s="5" t="s">
        <v>2241</v>
      </c>
      <c r="R863" s="5" t="s">
        <v>2240</v>
      </c>
      <c r="S863" s="3" t="s">
        <v>42</v>
      </c>
      <c r="T863" s="3" t="s">
        <v>43</v>
      </c>
      <c r="U863" s="3" t="s">
        <v>44</v>
      </c>
      <c r="V863" s="3" t="s">
        <v>45</v>
      </c>
      <c r="W863" s="3" t="s">
        <v>46</v>
      </c>
      <c r="X863" s="3" t="b">
        <v>1</v>
      </c>
      <c r="Y863" s="3" t="b">
        <v>0</v>
      </c>
      <c r="Z863" s="3" t="s">
        <v>55</v>
      </c>
      <c r="AL863" s="4">
        <v>43293</v>
      </c>
    </row>
    <row r="864" spans="1:38" x14ac:dyDescent="0.25">
      <c r="A864" s="3" t="s">
        <v>2242</v>
      </c>
      <c r="B864" s="3" t="s">
        <v>2193</v>
      </c>
      <c r="D864" s="3" t="s">
        <v>2193</v>
      </c>
      <c r="F864" s="3">
        <v>71</v>
      </c>
      <c r="G864" s="3">
        <v>12</v>
      </c>
      <c r="I864" s="4">
        <v>43297</v>
      </c>
      <c r="J864" s="4">
        <v>43384</v>
      </c>
      <c r="K864" s="3" t="b">
        <v>1</v>
      </c>
      <c r="L864" s="4">
        <v>43388</v>
      </c>
      <c r="M864" s="5" t="s">
        <v>66</v>
      </c>
      <c r="O864" s="1"/>
      <c r="Q864" s="5" t="s">
        <v>1821</v>
      </c>
      <c r="R864" s="5" t="s">
        <v>404</v>
      </c>
      <c r="S864" s="3" t="s">
        <v>346</v>
      </c>
      <c r="T864" s="3" t="s">
        <v>347</v>
      </c>
      <c r="U864" s="3" t="s">
        <v>44</v>
      </c>
      <c r="V864" s="3" t="s">
        <v>45</v>
      </c>
      <c r="W864" s="3" t="s">
        <v>68</v>
      </c>
      <c r="X864" s="3" t="b">
        <v>1</v>
      </c>
      <c r="Y864" s="3" t="b">
        <v>0</v>
      </c>
      <c r="Z864" s="3" t="s">
        <v>55</v>
      </c>
      <c r="AL864" s="4">
        <v>43298</v>
      </c>
    </row>
    <row r="865" spans="1:38" ht="30" x14ac:dyDescent="0.25">
      <c r="A865" s="3" t="s">
        <v>2243</v>
      </c>
      <c r="B865" s="3" t="s">
        <v>2244</v>
      </c>
      <c r="D865" s="3" t="s">
        <v>2244</v>
      </c>
      <c r="F865" s="3">
        <v>71</v>
      </c>
      <c r="G865" s="3">
        <v>15</v>
      </c>
      <c r="I865" s="4">
        <v>43292</v>
      </c>
      <c r="J865" s="4">
        <v>43307</v>
      </c>
      <c r="K865" s="3" t="b">
        <v>1</v>
      </c>
      <c r="L865" s="4">
        <v>43308</v>
      </c>
      <c r="O865" s="1"/>
      <c r="Q865" s="5" t="s">
        <v>2245</v>
      </c>
      <c r="S865" s="3" t="s">
        <v>350</v>
      </c>
      <c r="T865" s="3" t="s">
        <v>351</v>
      </c>
      <c r="U865" s="3" t="s">
        <v>44</v>
      </c>
      <c r="V865" s="3" t="s">
        <v>45</v>
      </c>
      <c r="W865" s="3" t="s">
        <v>46</v>
      </c>
      <c r="X865" s="3" t="b">
        <v>1</v>
      </c>
      <c r="Y865" s="3" t="b">
        <v>0</v>
      </c>
      <c r="Z865" s="3" t="s">
        <v>55</v>
      </c>
      <c r="AL865" s="4">
        <v>43293</v>
      </c>
    </row>
    <row r="866" spans="1:38" x14ac:dyDescent="0.25">
      <c r="A866" s="3" t="s">
        <v>2246</v>
      </c>
      <c r="B866" s="3" t="s">
        <v>2187</v>
      </c>
      <c r="D866" s="3" t="s">
        <v>2187</v>
      </c>
      <c r="F866" s="3">
        <v>71</v>
      </c>
      <c r="G866" s="3">
        <v>8</v>
      </c>
      <c r="I866" s="4">
        <v>43223</v>
      </c>
      <c r="J866" s="4">
        <v>43350</v>
      </c>
      <c r="K866" s="3" t="b">
        <v>1</v>
      </c>
      <c r="L866" s="4">
        <v>43329</v>
      </c>
      <c r="M866" s="5" t="s">
        <v>2247</v>
      </c>
      <c r="O866" s="1"/>
      <c r="Q866" s="5" t="s">
        <v>2248</v>
      </c>
      <c r="R866" s="5" t="s">
        <v>781</v>
      </c>
      <c r="S866" s="3" t="s">
        <v>764</v>
      </c>
      <c r="T866" s="3" t="s">
        <v>765</v>
      </c>
      <c r="U866" s="3" t="s">
        <v>44</v>
      </c>
      <c r="V866" s="3" t="s">
        <v>45</v>
      </c>
      <c r="W866" s="3" t="s">
        <v>68</v>
      </c>
      <c r="X866" s="3" t="b">
        <v>1</v>
      </c>
      <c r="Y866" s="3" t="b">
        <v>0</v>
      </c>
      <c r="Z866" s="3" t="s">
        <v>55</v>
      </c>
      <c r="AB866" s="4">
        <v>43257</v>
      </c>
      <c r="AE866" s="5" t="s">
        <v>2247</v>
      </c>
      <c r="AF866" s="3" t="s">
        <v>2249</v>
      </c>
      <c r="AL866" s="4">
        <v>43223</v>
      </c>
    </row>
    <row r="867" spans="1:38" x14ac:dyDescent="0.25">
      <c r="A867" s="3" t="s">
        <v>2250</v>
      </c>
      <c r="B867" s="3" t="s">
        <v>2251</v>
      </c>
      <c r="D867" s="3" t="s">
        <v>2251</v>
      </c>
      <c r="F867" s="3">
        <v>72</v>
      </c>
      <c r="G867" s="3">
        <v>1</v>
      </c>
      <c r="I867" s="4">
        <v>43186</v>
      </c>
      <c r="J867" s="4">
        <v>43200</v>
      </c>
      <c r="K867" s="3" t="b">
        <v>1</v>
      </c>
      <c r="L867" s="4">
        <v>43200</v>
      </c>
      <c r="M867" s="5" t="s">
        <v>170</v>
      </c>
      <c r="O867" s="1"/>
      <c r="Q867" s="5" t="s">
        <v>2252</v>
      </c>
      <c r="R867" s="5" t="s">
        <v>2253</v>
      </c>
      <c r="S867" s="3" t="s">
        <v>60</v>
      </c>
      <c r="T867" s="3">
        <v>308.01</v>
      </c>
      <c r="U867" s="3" t="s">
        <v>54</v>
      </c>
      <c r="V867" s="3" t="s">
        <v>45</v>
      </c>
      <c r="W867" s="3" t="s">
        <v>174</v>
      </c>
      <c r="X867" s="3" t="b">
        <v>1</v>
      </c>
      <c r="Y867" s="3" t="b">
        <v>0</v>
      </c>
      <c r="Z867" s="3" t="s">
        <v>55</v>
      </c>
      <c r="AL867" s="4">
        <v>43187</v>
      </c>
    </row>
    <row r="868" spans="1:38" x14ac:dyDescent="0.25">
      <c r="A868" s="3" t="s">
        <v>2254</v>
      </c>
      <c r="B868" s="3" t="s">
        <v>2255</v>
      </c>
      <c r="D868" s="3" t="s">
        <v>2256</v>
      </c>
      <c r="F868" s="3">
        <v>73</v>
      </c>
      <c r="G868" s="3">
        <v>22</v>
      </c>
      <c r="I868" s="4">
        <v>43311</v>
      </c>
      <c r="J868" s="4">
        <v>43332</v>
      </c>
      <c r="K868" s="3" t="b">
        <v>1</v>
      </c>
      <c r="L868" s="4">
        <v>43329</v>
      </c>
      <c r="O868" s="1"/>
      <c r="Q868" s="5" t="s">
        <v>2257</v>
      </c>
      <c r="R868" s="5" t="s">
        <v>2258</v>
      </c>
      <c r="S868" s="3" t="s">
        <v>463</v>
      </c>
      <c r="T868" s="3" t="s">
        <v>464</v>
      </c>
      <c r="U868" s="3" t="s">
        <v>44</v>
      </c>
      <c r="V868" s="3" t="s">
        <v>45</v>
      </c>
      <c r="W868" s="3" t="s">
        <v>61</v>
      </c>
      <c r="X868" s="3" t="b">
        <v>1</v>
      </c>
      <c r="Y868" s="3" t="b">
        <v>0</v>
      </c>
      <c r="Z868" s="3" t="s">
        <v>55</v>
      </c>
      <c r="AL868" s="4">
        <v>43311</v>
      </c>
    </row>
    <row r="869" spans="1:38" x14ac:dyDescent="0.25">
      <c r="A869" s="3" t="s">
        <v>2259</v>
      </c>
      <c r="B869" s="3" t="s">
        <v>2260</v>
      </c>
      <c r="D869" s="3" t="s">
        <v>2260</v>
      </c>
      <c r="F869" s="3">
        <v>73</v>
      </c>
      <c r="G869" s="3">
        <v>24</v>
      </c>
      <c r="I869" s="4">
        <v>43332</v>
      </c>
      <c r="J869" s="4">
        <v>43348</v>
      </c>
      <c r="K869" s="3" t="b">
        <v>1</v>
      </c>
      <c r="L869" s="4">
        <v>43334</v>
      </c>
      <c r="O869" s="1"/>
      <c r="Q869" s="5" t="s">
        <v>2261</v>
      </c>
      <c r="R869" s="5" t="s">
        <v>2262</v>
      </c>
      <c r="V869" s="3" t="s">
        <v>45</v>
      </c>
      <c r="W869" s="3" t="s">
        <v>46</v>
      </c>
      <c r="X869" s="3" t="b">
        <v>1</v>
      </c>
      <c r="Y869" s="3" t="b">
        <v>0</v>
      </c>
      <c r="Z869" s="3" t="s">
        <v>55</v>
      </c>
      <c r="AL869" s="4">
        <v>43332</v>
      </c>
    </row>
    <row r="870" spans="1:38" x14ac:dyDescent="0.25">
      <c r="A870" s="3" t="s">
        <v>2263</v>
      </c>
      <c r="B870" s="3" t="s">
        <v>2264</v>
      </c>
      <c r="D870" s="3" t="s">
        <v>2264</v>
      </c>
      <c r="F870" s="3">
        <v>73</v>
      </c>
      <c r="G870" s="3">
        <v>23</v>
      </c>
      <c r="I870" s="4">
        <v>43187</v>
      </c>
      <c r="J870" s="4">
        <v>43208</v>
      </c>
      <c r="K870" s="3" t="b">
        <v>1</v>
      </c>
      <c r="L870" s="4">
        <v>43203</v>
      </c>
      <c r="O870" s="1"/>
      <c r="Q870" s="5" t="s">
        <v>2265</v>
      </c>
      <c r="R870" s="5" t="s">
        <v>2266</v>
      </c>
      <c r="S870" s="3" t="s">
        <v>438</v>
      </c>
      <c r="T870" s="3" t="s">
        <v>439</v>
      </c>
      <c r="U870" s="3" t="s">
        <v>44</v>
      </c>
      <c r="V870" s="3" t="s">
        <v>45</v>
      </c>
      <c r="W870" s="3" t="s">
        <v>61</v>
      </c>
      <c r="X870" s="3" t="b">
        <v>1</v>
      </c>
      <c r="Y870" s="3" t="b">
        <v>0</v>
      </c>
      <c r="Z870" s="3" t="s">
        <v>55</v>
      </c>
      <c r="AL870" s="4">
        <v>43192</v>
      </c>
    </row>
    <row r="871" spans="1:38" ht="45" x14ac:dyDescent="0.25">
      <c r="A871" s="3" t="s">
        <v>2267</v>
      </c>
      <c r="B871" s="3" t="s">
        <v>2268</v>
      </c>
      <c r="D871" s="3" t="s">
        <v>2268</v>
      </c>
      <c r="F871" s="3">
        <v>75</v>
      </c>
      <c r="G871" s="3">
        <v>4.0199999999999996</v>
      </c>
      <c r="I871" s="4">
        <v>43166</v>
      </c>
      <c r="J871" s="4">
        <v>43221</v>
      </c>
      <c r="K871" s="3" t="b">
        <v>1</v>
      </c>
      <c r="L871" s="4">
        <v>43236</v>
      </c>
      <c r="M871" s="5" t="s">
        <v>66</v>
      </c>
      <c r="O871" s="1"/>
      <c r="Q871" s="5" t="s">
        <v>2269</v>
      </c>
      <c r="R871" s="5" t="s">
        <v>2270</v>
      </c>
      <c r="S871" s="3" t="s">
        <v>145</v>
      </c>
      <c r="T871" s="3" t="s">
        <v>146</v>
      </c>
      <c r="U871" s="3" t="s">
        <v>44</v>
      </c>
      <c r="V871" s="3" t="s">
        <v>45</v>
      </c>
      <c r="W871" s="3" t="s">
        <v>68</v>
      </c>
      <c r="X871" s="3" t="b">
        <v>1</v>
      </c>
      <c r="Y871" s="3" t="b">
        <v>0</v>
      </c>
      <c r="Z871" s="3" t="s">
        <v>62</v>
      </c>
      <c r="AA871" s="3">
        <v>7731</v>
      </c>
      <c r="AL871" s="4">
        <v>43168</v>
      </c>
    </row>
    <row r="872" spans="1:38" ht="45" x14ac:dyDescent="0.25">
      <c r="A872" s="3" t="s">
        <v>2271</v>
      </c>
      <c r="B872" s="3" t="s">
        <v>2272</v>
      </c>
      <c r="D872" s="3" t="s">
        <v>2272</v>
      </c>
      <c r="F872" s="3">
        <v>75</v>
      </c>
      <c r="G872" s="3">
        <v>22</v>
      </c>
      <c r="I872" s="4">
        <v>43147</v>
      </c>
      <c r="J872" s="4">
        <v>43360</v>
      </c>
      <c r="K872" s="3" t="b">
        <v>1</v>
      </c>
      <c r="L872" s="4">
        <v>43384</v>
      </c>
      <c r="M872" s="5" t="s">
        <v>66</v>
      </c>
      <c r="O872" s="6" t="s">
        <v>2529</v>
      </c>
      <c r="Q872" s="5" t="s">
        <v>2273</v>
      </c>
      <c r="R872" s="5" t="s">
        <v>2274</v>
      </c>
      <c r="S872" s="3" t="s">
        <v>145</v>
      </c>
      <c r="T872" s="3" t="s">
        <v>146</v>
      </c>
      <c r="U872" s="3" t="s">
        <v>44</v>
      </c>
      <c r="V872" s="3" t="s">
        <v>45</v>
      </c>
      <c r="W872" s="3" t="s">
        <v>68</v>
      </c>
      <c r="X872" s="3" t="b">
        <v>1</v>
      </c>
      <c r="Y872" s="3" t="b">
        <v>0</v>
      </c>
      <c r="Z872" s="3" t="s">
        <v>62</v>
      </c>
      <c r="AA872" s="3">
        <v>7731</v>
      </c>
      <c r="AB872" s="4">
        <v>43322</v>
      </c>
      <c r="AC872" s="4">
        <v>43336</v>
      </c>
      <c r="AF872" s="3" t="s">
        <v>2275</v>
      </c>
      <c r="AL872" s="4">
        <v>43147</v>
      </c>
    </row>
    <row r="873" spans="1:38" ht="45" x14ac:dyDescent="0.25">
      <c r="A873" s="3" t="s">
        <v>2276</v>
      </c>
      <c r="B873" s="3" t="s">
        <v>2277</v>
      </c>
      <c r="D873" s="3" t="s">
        <v>2277</v>
      </c>
      <c r="F873" s="3">
        <v>75</v>
      </c>
      <c r="G873" s="3">
        <v>4.01</v>
      </c>
      <c r="I873" s="4">
        <v>43192</v>
      </c>
      <c r="J873" s="4">
        <v>43434</v>
      </c>
      <c r="K873" s="3" t="b">
        <v>0</v>
      </c>
      <c r="O873" s="1"/>
      <c r="Q873" s="5" t="s">
        <v>2278</v>
      </c>
      <c r="R873" s="5" t="s">
        <v>2277</v>
      </c>
      <c r="S873" s="3" t="s">
        <v>2279</v>
      </c>
      <c r="T873" s="3" t="s">
        <v>2280</v>
      </c>
      <c r="U873" s="3" t="s">
        <v>44</v>
      </c>
      <c r="V873" s="3" t="s">
        <v>45</v>
      </c>
      <c r="W873" s="3" t="s">
        <v>68</v>
      </c>
      <c r="X873" s="3" t="b">
        <v>1</v>
      </c>
      <c r="Y873" s="3" t="b">
        <v>0</v>
      </c>
      <c r="Z873" s="3" t="s">
        <v>55</v>
      </c>
      <c r="AE873" s="2" t="s">
        <v>2507</v>
      </c>
      <c r="AF873" s="3" t="s">
        <v>2281</v>
      </c>
      <c r="AL873" s="4">
        <v>43192</v>
      </c>
    </row>
    <row r="874" spans="1:38" x14ac:dyDescent="0.25">
      <c r="A874" s="3" t="s">
        <v>2282</v>
      </c>
      <c r="B874" s="3" t="s">
        <v>2283</v>
      </c>
      <c r="D874" s="3" t="s">
        <v>2283</v>
      </c>
      <c r="F874" s="3">
        <v>75</v>
      </c>
      <c r="G874" s="3">
        <v>5.01</v>
      </c>
      <c r="I874" s="4">
        <v>43228</v>
      </c>
      <c r="J874" s="4">
        <v>43312</v>
      </c>
      <c r="K874" s="3" t="b">
        <v>1</v>
      </c>
      <c r="L874" s="4">
        <v>43283</v>
      </c>
      <c r="M874" s="5" t="s">
        <v>2284</v>
      </c>
      <c r="O874" s="1"/>
      <c r="Q874" s="5" t="s">
        <v>2285</v>
      </c>
      <c r="R874" s="5" t="s">
        <v>404</v>
      </c>
      <c r="S874" s="3" t="s">
        <v>741</v>
      </c>
      <c r="T874" s="3" t="s">
        <v>742</v>
      </c>
      <c r="U874" s="3" t="s">
        <v>44</v>
      </c>
      <c r="V874" s="3" t="s">
        <v>45</v>
      </c>
      <c r="W874" s="3" t="s">
        <v>68</v>
      </c>
      <c r="X874" s="3" t="b">
        <v>1</v>
      </c>
      <c r="Y874" s="3" t="b">
        <v>0</v>
      </c>
      <c r="Z874" s="3" t="s">
        <v>55</v>
      </c>
      <c r="AE874" s="2"/>
      <c r="AL874" s="4">
        <v>43228</v>
      </c>
    </row>
    <row r="875" spans="1:38" ht="45" x14ac:dyDescent="0.25">
      <c r="A875" s="3" t="s">
        <v>2286</v>
      </c>
      <c r="B875" s="3" t="s">
        <v>2277</v>
      </c>
      <c r="D875" s="3" t="s">
        <v>2277</v>
      </c>
      <c r="F875" s="3">
        <v>75</v>
      </c>
      <c r="G875" s="3">
        <v>4.01</v>
      </c>
      <c r="I875" s="4">
        <v>43192</v>
      </c>
      <c r="J875" s="4">
        <v>43434</v>
      </c>
      <c r="K875" s="3" t="b">
        <v>0</v>
      </c>
      <c r="O875" s="1"/>
      <c r="Q875" s="5" t="s">
        <v>2287</v>
      </c>
      <c r="R875" s="5" t="s">
        <v>2277</v>
      </c>
      <c r="S875" s="3" t="s">
        <v>73</v>
      </c>
      <c r="T875" s="3" t="s">
        <v>74</v>
      </c>
      <c r="U875" s="3" t="s">
        <v>44</v>
      </c>
      <c r="V875" s="3" t="s">
        <v>45</v>
      </c>
      <c r="W875" s="3" t="s">
        <v>68</v>
      </c>
      <c r="X875" s="3" t="b">
        <v>1</v>
      </c>
      <c r="Y875" s="3" t="b">
        <v>0</v>
      </c>
      <c r="Z875" s="3" t="s">
        <v>55</v>
      </c>
      <c r="AE875" s="2" t="s">
        <v>2508</v>
      </c>
      <c r="AF875" s="3" t="s">
        <v>2288</v>
      </c>
      <c r="AL875" s="4">
        <v>43192</v>
      </c>
    </row>
    <row r="876" spans="1:38" ht="45" x14ac:dyDescent="0.25">
      <c r="A876" s="3" t="s">
        <v>2289</v>
      </c>
      <c r="B876" s="3" t="s">
        <v>2283</v>
      </c>
      <c r="D876" s="3" t="s">
        <v>2283</v>
      </c>
      <c r="F876" s="3">
        <v>75</v>
      </c>
      <c r="G876" s="3">
        <v>5.01</v>
      </c>
      <c r="I876" s="4">
        <v>43228</v>
      </c>
      <c r="J876" s="4">
        <v>43250</v>
      </c>
      <c r="K876" s="3" t="b">
        <v>1</v>
      </c>
      <c r="L876" s="4">
        <v>43251</v>
      </c>
      <c r="O876" s="1"/>
      <c r="Q876" s="5" t="s">
        <v>2290</v>
      </c>
      <c r="R876" s="5" t="s">
        <v>203</v>
      </c>
      <c r="S876" s="3" t="s">
        <v>73</v>
      </c>
      <c r="T876" s="3" t="s">
        <v>74</v>
      </c>
      <c r="U876" s="3" t="s">
        <v>44</v>
      </c>
      <c r="V876" s="3" t="s">
        <v>45</v>
      </c>
      <c r="W876" s="3" t="s">
        <v>68</v>
      </c>
      <c r="X876" s="3" t="b">
        <v>1</v>
      </c>
      <c r="Y876" s="3" t="b">
        <v>0</v>
      </c>
      <c r="Z876" s="3" t="s">
        <v>55</v>
      </c>
      <c r="AE876" s="2"/>
      <c r="AL876" s="4">
        <v>43228</v>
      </c>
    </row>
    <row r="877" spans="1:38" x14ac:dyDescent="0.25">
      <c r="A877" s="3">
        <f>-18-1116430027</f>
        <v>-1116430045</v>
      </c>
      <c r="B877" s="3" t="s">
        <v>2291</v>
      </c>
      <c r="D877" s="3" t="s">
        <v>2291</v>
      </c>
      <c r="F877" s="3">
        <v>76</v>
      </c>
      <c r="G877" s="3">
        <v>32.01</v>
      </c>
      <c r="I877" s="4">
        <v>43258</v>
      </c>
      <c r="J877" s="4">
        <v>43272</v>
      </c>
      <c r="K877" s="3" t="b">
        <v>1</v>
      </c>
      <c r="L877" s="4">
        <v>43286</v>
      </c>
      <c r="O877" s="1"/>
      <c r="Q877" s="5" t="s">
        <v>77</v>
      </c>
      <c r="R877" s="5" t="s">
        <v>52</v>
      </c>
      <c r="S877" s="3" t="s">
        <v>42</v>
      </c>
      <c r="T877" s="3" t="s">
        <v>43</v>
      </c>
      <c r="U877" s="3" t="s">
        <v>44</v>
      </c>
      <c r="V877" s="3" t="s">
        <v>45</v>
      </c>
      <c r="W877" s="3" t="s">
        <v>46</v>
      </c>
      <c r="X877" s="3" t="b">
        <v>1</v>
      </c>
      <c r="Y877" s="3" t="b">
        <v>0</v>
      </c>
      <c r="Z877" s="3" t="s">
        <v>55</v>
      </c>
    </row>
    <row r="878" spans="1:38" x14ac:dyDescent="0.25">
      <c r="A878" s="3">
        <f>-18-1123206091</f>
        <v>-1123206109</v>
      </c>
      <c r="B878" s="3" t="s">
        <v>2292</v>
      </c>
      <c r="D878" s="3" t="s">
        <v>2292</v>
      </c>
      <c r="F878" s="3">
        <v>76</v>
      </c>
      <c r="G878" s="3">
        <v>30</v>
      </c>
      <c r="I878" s="4">
        <v>43258</v>
      </c>
      <c r="J878" s="4">
        <v>43272</v>
      </c>
      <c r="K878" s="3" t="b">
        <v>1</v>
      </c>
      <c r="L878" s="4">
        <v>43265</v>
      </c>
      <c r="O878" s="1"/>
      <c r="Q878" s="5" t="s">
        <v>77</v>
      </c>
      <c r="R878" s="5" t="s">
        <v>52</v>
      </c>
      <c r="S878" s="3" t="s">
        <v>42</v>
      </c>
      <c r="T878" s="3" t="s">
        <v>43</v>
      </c>
      <c r="U878" s="3" t="s">
        <v>44</v>
      </c>
      <c r="V878" s="3" t="s">
        <v>45</v>
      </c>
      <c r="W878" s="3" t="s">
        <v>46</v>
      </c>
      <c r="X878" s="3" t="b">
        <v>1</v>
      </c>
      <c r="Y878" s="3" t="b">
        <v>0</v>
      </c>
      <c r="Z878" s="3" t="s">
        <v>55</v>
      </c>
    </row>
    <row r="879" spans="1:38" x14ac:dyDescent="0.25">
      <c r="A879" s="3" t="s">
        <v>2293</v>
      </c>
      <c r="B879" s="3" t="s">
        <v>2294</v>
      </c>
      <c r="D879" s="3" t="s">
        <v>2294</v>
      </c>
      <c r="F879" s="3">
        <v>78</v>
      </c>
      <c r="G879" s="3">
        <v>45</v>
      </c>
      <c r="I879" s="4">
        <v>43186</v>
      </c>
      <c r="J879" s="4">
        <v>43207</v>
      </c>
      <c r="K879" s="3" t="b">
        <v>1</v>
      </c>
      <c r="L879" s="4">
        <v>43209</v>
      </c>
      <c r="M879" s="5" t="s">
        <v>170</v>
      </c>
      <c r="O879" s="1"/>
      <c r="Q879" s="5" t="s">
        <v>2295</v>
      </c>
      <c r="R879" s="5" t="s">
        <v>2296</v>
      </c>
      <c r="S879" s="3" t="s">
        <v>172</v>
      </c>
      <c r="T879" s="3" t="s">
        <v>173</v>
      </c>
      <c r="U879" s="3" t="s">
        <v>44</v>
      </c>
      <c r="V879" s="3" t="s">
        <v>45</v>
      </c>
      <c r="W879" s="3" t="s">
        <v>174</v>
      </c>
      <c r="X879" s="3" t="b">
        <v>1</v>
      </c>
      <c r="Y879" s="3" t="b">
        <v>0</v>
      </c>
      <c r="Z879" s="3" t="s">
        <v>55</v>
      </c>
      <c r="AL879" s="4">
        <v>43186</v>
      </c>
    </row>
    <row r="880" spans="1:38" x14ac:dyDescent="0.25">
      <c r="A880" s="3">
        <f>-18-1850897726</f>
        <v>-1850897744</v>
      </c>
      <c r="B880" s="3" t="s">
        <v>2297</v>
      </c>
      <c r="D880" s="3" t="s">
        <v>2297</v>
      </c>
      <c r="F880" s="3">
        <v>78</v>
      </c>
      <c r="G880" s="3">
        <v>10.01</v>
      </c>
      <c r="I880" s="4">
        <v>43252</v>
      </c>
      <c r="J880" s="4">
        <v>43266</v>
      </c>
      <c r="K880" s="3" t="b">
        <v>1</v>
      </c>
      <c r="L880" s="4">
        <v>43265</v>
      </c>
      <c r="O880" s="1"/>
      <c r="Q880" s="5" t="s">
        <v>77</v>
      </c>
      <c r="R880" s="5" t="s">
        <v>52</v>
      </c>
      <c r="S880" s="3" t="s">
        <v>42</v>
      </c>
      <c r="T880" s="3" t="s">
        <v>43</v>
      </c>
      <c r="U880" s="3" t="s">
        <v>44</v>
      </c>
      <c r="V880" s="3" t="s">
        <v>45</v>
      </c>
      <c r="W880" s="3" t="s">
        <v>46</v>
      </c>
      <c r="X880" s="3" t="b">
        <v>1</v>
      </c>
      <c r="Y880" s="3" t="b">
        <v>0</v>
      </c>
      <c r="Z880" s="3" t="s">
        <v>55</v>
      </c>
    </row>
    <row r="881" spans="1:38" x14ac:dyDescent="0.25">
      <c r="A881" s="3">
        <f>-18-1816668815</f>
        <v>-1816668833</v>
      </c>
      <c r="B881" s="3" t="s">
        <v>2298</v>
      </c>
      <c r="D881" s="3" t="s">
        <v>2298</v>
      </c>
      <c r="F881" s="3">
        <v>78</v>
      </c>
      <c r="G881" s="3">
        <v>170</v>
      </c>
      <c r="I881" s="4">
        <v>43314</v>
      </c>
      <c r="J881" s="4">
        <v>43328</v>
      </c>
      <c r="K881" s="3" t="b">
        <v>1</v>
      </c>
      <c r="L881" s="4">
        <v>43328</v>
      </c>
      <c r="O881" s="1"/>
      <c r="Q881" s="5" t="s">
        <v>1414</v>
      </c>
      <c r="S881" s="3" t="s">
        <v>60</v>
      </c>
      <c r="T881" s="3">
        <v>308.01</v>
      </c>
      <c r="U881" s="3" t="s">
        <v>54</v>
      </c>
      <c r="V881" s="3" t="s">
        <v>45</v>
      </c>
      <c r="W881" s="3" t="s">
        <v>46</v>
      </c>
      <c r="X881" s="3" t="b">
        <v>1</v>
      </c>
      <c r="Y881" s="3" t="b">
        <v>0</v>
      </c>
      <c r="Z881" s="3" t="s">
        <v>55</v>
      </c>
    </row>
    <row r="882" spans="1:38" x14ac:dyDescent="0.25">
      <c r="A882" s="3" t="s">
        <v>2299</v>
      </c>
      <c r="B882" s="3" t="s">
        <v>2297</v>
      </c>
      <c r="D882" s="3" t="s">
        <v>2297</v>
      </c>
      <c r="F882" s="3">
        <v>78</v>
      </c>
      <c r="G882" s="3">
        <v>10.01</v>
      </c>
      <c r="I882" s="4">
        <v>43329</v>
      </c>
      <c r="J882" s="4">
        <v>43343</v>
      </c>
      <c r="K882" s="3" t="b">
        <v>1</v>
      </c>
      <c r="L882" s="4">
        <v>43361</v>
      </c>
      <c r="O882" s="1"/>
      <c r="Q882" s="5" t="s">
        <v>2300</v>
      </c>
      <c r="R882" s="5" t="s">
        <v>2297</v>
      </c>
      <c r="S882" s="3" t="s">
        <v>154</v>
      </c>
      <c r="T882" s="3">
        <v>302.01</v>
      </c>
      <c r="U882" s="3" t="s">
        <v>54</v>
      </c>
      <c r="V882" s="3" t="s">
        <v>45</v>
      </c>
      <c r="W882" s="3" t="s">
        <v>46</v>
      </c>
      <c r="X882" s="3" t="b">
        <v>1</v>
      </c>
      <c r="Y882" s="3" t="b">
        <v>0</v>
      </c>
      <c r="Z882" s="3" t="s">
        <v>55</v>
      </c>
      <c r="AL882" s="4">
        <v>43334</v>
      </c>
    </row>
    <row r="883" spans="1:38" x14ac:dyDescent="0.25">
      <c r="A883" s="3">
        <f>-18-1182916218</f>
        <v>-1182916236</v>
      </c>
      <c r="B883" s="3" t="s">
        <v>2301</v>
      </c>
      <c r="D883" s="3" t="s">
        <v>2301</v>
      </c>
      <c r="F883" s="3">
        <v>78</v>
      </c>
      <c r="G883" s="3">
        <v>57</v>
      </c>
      <c r="I883" s="4">
        <v>43151</v>
      </c>
      <c r="J883" s="4">
        <v>43186</v>
      </c>
      <c r="K883" s="3" t="b">
        <v>1</v>
      </c>
      <c r="L883" s="4">
        <v>43186</v>
      </c>
      <c r="M883" s="5" t="s">
        <v>66</v>
      </c>
      <c r="O883" s="1"/>
      <c r="Q883" s="5" t="s">
        <v>2302</v>
      </c>
      <c r="R883" s="5" t="s">
        <v>52</v>
      </c>
      <c r="S883" s="3" t="s">
        <v>1021</v>
      </c>
      <c r="T883" s="3">
        <v>303.2</v>
      </c>
      <c r="U883" s="3" t="s">
        <v>54</v>
      </c>
      <c r="V883" s="3" t="s">
        <v>45</v>
      </c>
      <c r="W883" s="3" t="s">
        <v>68</v>
      </c>
      <c r="X883" s="3" t="b">
        <v>1</v>
      </c>
      <c r="Y883" s="3" t="b">
        <v>0</v>
      </c>
      <c r="Z883" s="3" t="s">
        <v>55</v>
      </c>
    </row>
    <row r="884" spans="1:38" x14ac:dyDescent="0.25">
      <c r="A884" s="3">
        <f>-18-1442568925</f>
        <v>-1442568943</v>
      </c>
      <c r="B884" s="3" t="s">
        <v>2303</v>
      </c>
      <c r="D884" s="3" t="s">
        <v>2303</v>
      </c>
      <c r="F884" s="3">
        <v>78</v>
      </c>
      <c r="G884" s="3">
        <v>144</v>
      </c>
      <c r="I884" s="4">
        <v>43314</v>
      </c>
      <c r="J884" s="4">
        <v>43328</v>
      </c>
      <c r="K884" s="3" t="b">
        <v>1</v>
      </c>
      <c r="L884" s="4">
        <v>43328</v>
      </c>
      <c r="O884" s="1"/>
      <c r="Q884" s="5" t="s">
        <v>1414</v>
      </c>
      <c r="S884" s="3" t="s">
        <v>60</v>
      </c>
      <c r="T884" s="3">
        <v>308.01</v>
      </c>
      <c r="U884" s="3" t="s">
        <v>54</v>
      </c>
      <c r="V884" s="3" t="s">
        <v>45</v>
      </c>
      <c r="W884" s="3" t="s">
        <v>46</v>
      </c>
      <c r="X884" s="3" t="b">
        <v>1</v>
      </c>
      <c r="Y884" s="3" t="b">
        <v>0</v>
      </c>
      <c r="Z884" s="3" t="s">
        <v>55</v>
      </c>
    </row>
    <row r="885" spans="1:38" x14ac:dyDescent="0.25">
      <c r="A885" s="3" t="s">
        <v>2304</v>
      </c>
      <c r="B885" s="3" t="s">
        <v>2305</v>
      </c>
      <c r="D885" s="3" t="s">
        <v>2305</v>
      </c>
      <c r="F885" s="3">
        <v>78</v>
      </c>
      <c r="G885" s="3">
        <v>114</v>
      </c>
      <c r="I885" s="4">
        <v>43171</v>
      </c>
      <c r="J885" s="4">
        <v>43185</v>
      </c>
      <c r="K885" s="3" t="b">
        <v>1</v>
      </c>
      <c r="L885" s="4">
        <v>43171</v>
      </c>
      <c r="M885" s="5" t="s">
        <v>2306</v>
      </c>
      <c r="O885" s="1"/>
      <c r="Q885" s="5" t="s">
        <v>2307</v>
      </c>
      <c r="R885" s="5" t="s">
        <v>1644</v>
      </c>
      <c r="S885" s="3" t="s">
        <v>960</v>
      </c>
      <c r="T885" s="3">
        <v>302.2</v>
      </c>
      <c r="U885" s="3" t="s">
        <v>54</v>
      </c>
      <c r="V885" s="3" t="s">
        <v>45</v>
      </c>
      <c r="W885" s="3" t="s">
        <v>68</v>
      </c>
      <c r="X885" s="3" t="b">
        <v>1</v>
      </c>
      <c r="Y885" s="3" t="b">
        <v>0</v>
      </c>
      <c r="Z885" s="3" t="s">
        <v>55</v>
      </c>
      <c r="AL885" s="4">
        <v>43171</v>
      </c>
    </row>
    <row r="886" spans="1:38" x14ac:dyDescent="0.25">
      <c r="A886" s="3">
        <f>-18-1383289321</f>
        <v>-1383289339</v>
      </c>
      <c r="B886" s="3" t="s">
        <v>2301</v>
      </c>
      <c r="D886" s="3" t="s">
        <v>2301</v>
      </c>
      <c r="F886" s="3">
        <v>78</v>
      </c>
      <c r="G886" s="3">
        <v>57</v>
      </c>
      <c r="I886" s="4">
        <v>43269</v>
      </c>
      <c r="J886" s="4">
        <v>43283</v>
      </c>
      <c r="K886" s="3" t="b">
        <v>1</v>
      </c>
      <c r="L886" s="4">
        <v>43283</v>
      </c>
      <c r="M886" s="5" t="s">
        <v>66</v>
      </c>
      <c r="O886" s="1"/>
      <c r="Q886" s="5" t="s">
        <v>51</v>
      </c>
      <c r="R886" s="5" t="s">
        <v>52</v>
      </c>
      <c r="S886" s="3" t="s">
        <v>53</v>
      </c>
      <c r="T886" s="3">
        <v>302.39999999999998</v>
      </c>
      <c r="U886" s="3" t="s">
        <v>54</v>
      </c>
      <c r="V886" s="3" t="s">
        <v>45</v>
      </c>
      <c r="W886" s="3" t="s">
        <v>68</v>
      </c>
      <c r="X886" s="3" t="b">
        <v>1</v>
      </c>
      <c r="Y886" s="3" t="b">
        <v>0</v>
      </c>
      <c r="Z886" s="3" t="s">
        <v>55</v>
      </c>
    </row>
    <row r="887" spans="1:38" x14ac:dyDescent="0.25">
      <c r="A887" s="3">
        <f>-18-1747406760</f>
        <v>-1747406778</v>
      </c>
      <c r="B887" s="3" t="s">
        <v>2308</v>
      </c>
      <c r="D887" s="3" t="s">
        <v>2308</v>
      </c>
      <c r="F887" s="3">
        <v>78.040000000000006</v>
      </c>
      <c r="G887" s="3">
        <v>12</v>
      </c>
      <c r="I887" s="4">
        <v>43251</v>
      </c>
      <c r="J887" s="4">
        <v>43265</v>
      </c>
      <c r="K887" s="3" t="b">
        <v>1</v>
      </c>
      <c r="L887" s="4">
        <v>43265</v>
      </c>
      <c r="M887" s="5" t="s">
        <v>66</v>
      </c>
      <c r="O887" s="1"/>
      <c r="Q887" s="5" t="s">
        <v>2309</v>
      </c>
      <c r="R887" s="5" t="s">
        <v>52</v>
      </c>
      <c r="S887" s="3" t="s">
        <v>154</v>
      </c>
      <c r="T887" s="3">
        <v>302.01</v>
      </c>
      <c r="U887" s="3" t="s">
        <v>54</v>
      </c>
      <c r="V887" s="3" t="s">
        <v>45</v>
      </c>
      <c r="W887" s="3" t="s">
        <v>68</v>
      </c>
      <c r="X887" s="3" t="b">
        <v>1</v>
      </c>
      <c r="Y887" s="3" t="b">
        <v>0</v>
      </c>
      <c r="Z887" s="3" t="s">
        <v>55</v>
      </c>
    </row>
    <row r="888" spans="1:38" x14ac:dyDescent="0.25">
      <c r="A888" s="3">
        <f>-18-1901272695</f>
        <v>-1901272713</v>
      </c>
      <c r="B888" s="3" t="s">
        <v>2308</v>
      </c>
      <c r="D888" s="3" t="s">
        <v>2308</v>
      </c>
      <c r="F888" s="3">
        <v>78.040000000000006</v>
      </c>
      <c r="G888" s="3">
        <v>12</v>
      </c>
      <c r="I888" s="4">
        <v>43322</v>
      </c>
      <c r="J888" s="4">
        <v>43336</v>
      </c>
      <c r="K888" s="3" t="b">
        <v>1</v>
      </c>
      <c r="L888" s="4">
        <v>43343</v>
      </c>
      <c r="M888" s="5" t="s">
        <v>66</v>
      </c>
      <c r="O888" s="1"/>
      <c r="Q888" s="5" t="s">
        <v>51</v>
      </c>
      <c r="R888" s="5" t="s">
        <v>52</v>
      </c>
      <c r="S888" s="3" t="s">
        <v>53</v>
      </c>
      <c r="T888" s="3">
        <v>302.39999999999998</v>
      </c>
      <c r="U888" s="3" t="s">
        <v>54</v>
      </c>
      <c r="V888" s="3" t="s">
        <v>45</v>
      </c>
      <c r="W888" s="3" t="s">
        <v>68</v>
      </c>
      <c r="X888" s="3" t="b">
        <v>1</v>
      </c>
      <c r="Y888" s="3" t="b">
        <v>0</v>
      </c>
      <c r="Z888" s="3" t="s">
        <v>55</v>
      </c>
    </row>
    <row r="889" spans="1:38" x14ac:dyDescent="0.25">
      <c r="A889" s="3">
        <f>-18-1210096072</f>
        <v>-1210096090</v>
      </c>
      <c r="B889" s="3" t="s">
        <v>2310</v>
      </c>
      <c r="D889" s="3" t="s">
        <v>2310</v>
      </c>
      <c r="F889" s="3">
        <v>78.06</v>
      </c>
      <c r="G889" s="3">
        <v>76</v>
      </c>
      <c r="I889" s="4">
        <v>43249</v>
      </c>
      <c r="J889" s="4">
        <v>43263</v>
      </c>
      <c r="K889" s="3" t="b">
        <v>1</v>
      </c>
      <c r="L889" s="4">
        <v>43287</v>
      </c>
      <c r="O889" s="1"/>
      <c r="Q889" s="5" t="s">
        <v>51</v>
      </c>
      <c r="R889" s="5" t="s">
        <v>52</v>
      </c>
      <c r="S889" s="3" t="s">
        <v>53</v>
      </c>
      <c r="T889" s="3">
        <v>302.39999999999998</v>
      </c>
      <c r="U889" s="3" t="s">
        <v>54</v>
      </c>
      <c r="V889" s="3" t="s">
        <v>45</v>
      </c>
      <c r="W889" s="3" t="s">
        <v>46</v>
      </c>
      <c r="X889" s="3" t="b">
        <v>1</v>
      </c>
      <c r="Y889" s="3" t="b">
        <v>0</v>
      </c>
      <c r="Z889" s="3" t="s">
        <v>55</v>
      </c>
    </row>
    <row r="890" spans="1:38" x14ac:dyDescent="0.25">
      <c r="A890" s="3">
        <f>-18-1079634197</f>
        <v>-1079634215</v>
      </c>
      <c r="B890" s="3" t="s">
        <v>2311</v>
      </c>
      <c r="D890" s="3" t="s">
        <v>2311</v>
      </c>
      <c r="F890" s="3">
        <v>78.08</v>
      </c>
      <c r="G890" s="3">
        <v>18</v>
      </c>
      <c r="I890" s="4">
        <v>43314</v>
      </c>
      <c r="J890" s="4">
        <v>43328</v>
      </c>
      <c r="K890" s="3" t="b">
        <v>1</v>
      </c>
      <c r="L890" s="4">
        <v>43328</v>
      </c>
      <c r="O890" s="1"/>
      <c r="Q890" s="5" t="s">
        <v>1414</v>
      </c>
      <c r="S890" s="3" t="s">
        <v>60</v>
      </c>
      <c r="T890" s="3">
        <v>308.01</v>
      </c>
      <c r="U890" s="3" t="s">
        <v>54</v>
      </c>
      <c r="V890" s="3" t="s">
        <v>45</v>
      </c>
      <c r="W890" s="3" t="s">
        <v>46</v>
      </c>
      <c r="X890" s="3" t="b">
        <v>1</v>
      </c>
      <c r="Y890" s="3" t="b">
        <v>0</v>
      </c>
      <c r="Z890" s="3" t="s">
        <v>55</v>
      </c>
    </row>
    <row r="891" spans="1:38" ht="45" x14ac:dyDescent="0.25">
      <c r="A891" s="3" t="s">
        <v>2312</v>
      </c>
      <c r="B891" s="3" t="s">
        <v>2313</v>
      </c>
      <c r="D891" s="3" t="s">
        <v>2313</v>
      </c>
      <c r="F891" s="3">
        <v>78.09</v>
      </c>
      <c r="G891" s="3">
        <v>3</v>
      </c>
      <c r="I891" s="4">
        <v>43357</v>
      </c>
      <c r="J891" s="4">
        <v>43371</v>
      </c>
      <c r="K891" s="3" t="b">
        <v>1</v>
      </c>
      <c r="L891" s="4">
        <v>43392</v>
      </c>
      <c r="O891" s="6" t="s">
        <v>2536</v>
      </c>
      <c r="Q891" s="5" t="s">
        <v>2314</v>
      </c>
      <c r="R891" s="5" t="s">
        <v>2315</v>
      </c>
      <c r="S891" s="3" t="s">
        <v>42</v>
      </c>
      <c r="T891" s="3" t="s">
        <v>43</v>
      </c>
      <c r="U891" s="3" t="s">
        <v>44</v>
      </c>
      <c r="V891" s="3" t="s">
        <v>45</v>
      </c>
      <c r="W891" s="3" t="s">
        <v>46</v>
      </c>
      <c r="X891" s="3" t="b">
        <v>1</v>
      </c>
      <c r="Y891" s="3" t="b">
        <v>0</v>
      </c>
      <c r="Z891" s="3" t="s">
        <v>55</v>
      </c>
      <c r="AL891" s="4">
        <v>43357</v>
      </c>
    </row>
    <row r="892" spans="1:38" ht="30" x14ac:dyDescent="0.25">
      <c r="A892" s="3" t="s">
        <v>2316</v>
      </c>
      <c r="B892" s="3" t="s">
        <v>2317</v>
      </c>
      <c r="D892" s="3" t="s">
        <v>2317</v>
      </c>
      <c r="F892" s="3">
        <v>78.099999999999994</v>
      </c>
      <c r="G892" s="3">
        <v>26</v>
      </c>
      <c r="I892" s="4">
        <v>43339</v>
      </c>
      <c r="J892" s="4">
        <v>43363</v>
      </c>
      <c r="K892" s="3" t="b">
        <v>1</v>
      </c>
      <c r="L892" s="4">
        <v>43363</v>
      </c>
      <c r="M892" s="5" t="s">
        <v>2318</v>
      </c>
      <c r="O892" s="1"/>
      <c r="Q892" s="2" t="s">
        <v>2546</v>
      </c>
      <c r="R892" s="5" t="s">
        <v>2317</v>
      </c>
      <c r="S892" s="3" t="s">
        <v>42</v>
      </c>
      <c r="T892" s="3" t="s">
        <v>43</v>
      </c>
      <c r="U892" s="3" t="s">
        <v>44</v>
      </c>
      <c r="V892" s="3" t="s">
        <v>45</v>
      </c>
      <c r="W892" s="3" t="s">
        <v>46</v>
      </c>
      <c r="X892" s="3" t="b">
        <v>1</v>
      </c>
      <c r="Y892" s="3" t="b">
        <v>0</v>
      </c>
      <c r="Z892" s="3" t="s">
        <v>55</v>
      </c>
      <c r="AL892" s="4">
        <v>43339</v>
      </c>
    </row>
    <row r="893" spans="1:38" x14ac:dyDescent="0.25">
      <c r="A893" s="3" t="s">
        <v>2319</v>
      </c>
      <c r="B893" s="3" t="s">
        <v>2320</v>
      </c>
      <c r="D893" s="3" t="s">
        <v>2320</v>
      </c>
      <c r="F893" s="3">
        <v>79</v>
      </c>
      <c r="G893" s="3">
        <v>53</v>
      </c>
      <c r="I893" s="4">
        <v>43293</v>
      </c>
      <c r="J893" s="4">
        <v>43307</v>
      </c>
      <c r="K893" s="3" t="b">
        <v>1</v>
      </c>
      <c r="L893" s="4">
        <v>43308</v>
      </c>
      <c r="O893" s="1"/>
      <c r="Q893" s="5" t="s">
        <v>2321</v>
      </c>
      <c r="R893" s="5" t="s">
        <v>2320</v>
      </c>
      <c r="S893" s="3" t="s">
        <v>42</v>
      </c>
      <c r="T893" s="3" t="s">
        <v>43</v>
      </c>
      <c r="U893" s="3" t="s">
        <v>44</v>
      </c>
      <c r="V893" s="3" t="s">
        <v>45</v>
      </c>
      <c r="W893" s="3" t="s">
        <v>46</v>
      </c>
      <c r="X893" s="3" t="b">
        <v>1</v>
      </c>
      <c r="Y893" s="3" t="b">
        <v>0</v>
      </c>
      <c r="Z893" s="3" t="s">
        <v>55</v>
      </c>
      <c r="AL893" s="4">
        <v>43293</v>
      </c>
    </row>
    <row r="894" spans="1:38" x14ac:dyDescent="0.25">
      <c r="A894" s="3" t="s">
        <v>2322</v>
      </c>
      <c r="B894" s="3" t="s">
        <v>2323</v>
      </c>
      <c r="D894" s="3" t="s">
        <v>2323</v>
      </c>
      <c r="F894" s="3">
        <v>79</v>
      </c>
      <c r="G894" s="3">
        <v>67.33</v>
      </c>
      <c r="I894" s="4">
        <v>43249</v>
      </c>
      <c r="J894" s="4">
        <v>43269</v>
      </c>
      <c r="K894" s="3" t="b">
        <v>1</v>
      </c>
      <c r="L894" s="4">
        <v>43269</v>
      </c>
      <c r="M894" s="5" t="s">
        <v>66</v>
      </c>
      <c r="O894" s="6" t="s">
        <v>2529</v>
      </c>
      <c r="Q894" s="5" t="s">
        <v>648</v>
      </c>
      <c r="R894" s="5" t="s">
        <v>2324</v>
      </c>
      <c r="S894" s="3" t="s">
        <v>53</v>
      </c>
      <c r="T894" s="3">
        <v>302.39999999999998</v>
      </c>
      <c r="U894" s="3" t="s">
        <v>54</v>
      </c>
      <c r="V894" s="3" t="s">
        <v>45</v>
      </c>
      <c r="W894" s="3" t="s">
        <v>68</v>
      </c>
      <c r="X894" s="3" t="b">
        <v>1</v>
      </c>
      <c r="Y894" s="3" t="b">
        <v>0</v>
      </c>
      <c r="Z894" s="3" t="s">
        <v>62</v>
      </c>
      <c r="AA894" s="3">
        <v>7731</v>
      </c>
      <c r="AL894" s="4">
        <v>43249</v>
      </c>
    </row>
    <row r="895" spans="1:38" x14ac:dyDescent="0.25">
      <c r="A895" s="3" t="s">
        <v>2325</v>
      </c>
      <c r="B895" s="3" t="s">
        <v>2326</v>
      </c>
      <c r="D895" s="3" t="s">
        <v>2326</v>
      </c>
      <c r="F895" s="3">
        <v>79</v>
      </c>
      <c r="G895" s="3">
        <v>67.05</v>
      </c>
      <c r="I895" s="4">
        <v>43103</v>
      </c>
      <c r="J895" s="4">
        <v>43117</v>
      </c>
      <c r="K895" s="3" t="b">
        <v>1</v>
      </c>
      <c r="L895" s="4">
        <v>43116</v>
      </c>
      <c r="O895" s="1"/>
      <c r="Q895" s="5" t="s">
        <v>1009</v>
      </c>
      <c r="R895" s="5" t="s">
        <v>2326</v>
      </c>
      <c r="S895" s="3" t="s">
        <v>42</v>
      </c>
      <c r="T895" s="3" t="s">
        <v>43</v>
      </c>
      <c r="U895" s="3" t="s">
        <v>44</v>
      </c>
      <c r="V895" s="3" t="s">
        <v>45</v>
      </c>
      <c r="W895" s="3" t="s">
        <v>46</v>
      </c>
      <c r="X895" s="3" t="b">
        <v>1</v>
      </c>
      <c r="Y895" s="3" t="b">
        <v>0</v>
      </c>
      <c r="Z895" s="3" t="s">
        <v>55</v>
      </c>
      <c r="AL895" s="4">
        <v>43103</v>
      </c>
    </row>
    <row r="896" spans="1:38" x14ac:dyDescent="0.25">
      <c r="A896" s="3">
        <f>-18-1139154657</f>
        <v>-1139154675</v>
      </c>
      <c r="B896" s="3" t="s">
        <v>2323</v>
      </c>
      <c r="D896" s="3" t="s">
        <v>2323</v>
      </c>
      <c r="F896" s="3">
        <v>79</v>
      </c>
      <c r="G896" s="3">
        <v>67.33</v>
      </c>
      <c r="I896" s="4">
        <v>43255</v>
      </c>
      <c r="J896" s="4">
        <v>43269</v>
      </c>
      <c r="K896" s="3" t="b">
        <v>1</v>
      </c>
      <c r="L896" s="4">
        <v>43256</v>
      </c>
      <c r="M896" s="5" t="s">
        <v>2327</v>
      </c>
      <c r="O896" s="1"/>
      <c r="Q896" s="5" t="s">
        <v>77</v>
      </c>
      <c r="R896" s="5" t="s">
        <v>52</v>
      </c>
      <c r="S896" s="3" t="s">
        <v>42</v>
      </c>
      <c r="T896" s="3" t="s">
        <v>43</v>
      </c>
      <c r="U896" s="3" t="s">
        <v>44</v>
      </c>
      <c r="V896" s="3" t="s">
        <v>45</v>
      </c>
      <c r="W896" s="3" t="s">
        <v>46</v>
      </c>
      <c r="X896" s="3" t="b">
        <v>1</v>
      </c>
      <c r="Y896" s="3" t="b">
        <v>0</v>
      </c>
      <c r="Z896" s="3" t="s">
        <v>55</v>
      </c>
    </row>
    <row r="897" spans="1:38" x14ac:dyDescent="0.25">
      <c r="A897" s="3" t="s">
        <v>2328</v>
      </c>
      <c r="B897" s="3" t="s">
        <v>2329</v>
      </c>
      <c r="D897" s="3" t="s">
        <v>2329</v>
      </c>
      <c r="F897" s="3">
        <v>79</v>
      </c>
      <c r="G897" s="3">
        <v>67.03</v>
      </c>
      <c r="I897" s="4">
        <v>43116</v>
      </c>
      <c r="J897" s="4">
        <v>43147</v>
      </c>
      <c r="K897" s="3" t="b">
        <v>1</v>
      </c>
      <c r="L897" s="4">
        <v>43147</v>
      </c>
      <c r="O897" s="1"/>
      <c r="Q897" s="5" t="s">
        <v>1009</v>
      </c>
      <c r="R897" s="5" t="s">
        <v>2329</v>
      </c>
      <c r="S897" s="3" t="s">
        <v>42</v>
      </c>
      <c r="T897" s="3" t="s">
        <v>43</v>
      </c>
      <c r="U897" s="3" t="s">
        <v>44</v>
      </c>
      <c r="V897" s="3" t="s">
        <v>45</v>
      </c>
      <c r="W897" s="3" t="s">
        <v>46</v>
      </c>
      <c r="X897" s="3" t="b">
        <v>1</v>
      </c>
      <c r="Y897" s="3" t="b">
        <v>0</v>
      </c>
      <c r="Z897" s="3" t="s">
        <v>55</v>
      </c>
      <c r="AB897" s="4">
        <v>43130</v>
      </c>
      <c r="AC897" s="4">
        <v>43147</v>
      </c>
      <c r="AE897" s="5" t="s">
        <v>2330</v>
      </c>
      <c r="AF897" s="3" t="s">
        <v>2331</v>
      </c>
      <c r="AL897" s="4">
        <v>43116</v>
      </c>
    </row>
    <row r="898" spans="1:38" ht="60" x14ac:dyDescent="0.25">
      <c r="A898" s="3" t="s">
        <v>2332</v>
      </c>
      <c r="B898" s="3" t="s">
        <v>2333</v>
      </c>
      <c r="D898" s="3" t="s">
        <v>2333</v>
      </c>
      <c r="F898" s="3">
        <v>79</v>
      </c>
      <c r="G898" s="3">
        <v>66.150000000000006</v>
      </c>
      <c r="I898" s="4">
        <v>43333</v>
      </c>
      <c r="J898" s="4">
        <v>43392</v>
      </c>
      <c r="K898" s="3" t="b">
        <v>1</v>
      </c>
      <c r="L898" s="4">
        <v>43392</v>
      </c>
      <c r="O898" s="1"/>
      <c r="Q898" s="2" t="s">
        <v>2547</v>
      </c>
      <c r="R898" s="5" t="s">
        <v>2334</v>
      </c>
      <c r="S898" s="3" t="s">
        <v>132</v>
      </c>
      <c r="T898" s="3" t="s">
        <v>74</v>
      </c>
      <c r="U898" s="3" t="s">
        <v>44</v>
      </c>
      <c r="V898" s="3" t="s">
        <v>45</v>
      </c>
      <c r="W898" s="3" t="s">
        <v>46</v>
      </c>
      <c r="X898" s="3" t="b">
        <v>1</v>
      </c>
      <c r="Y898" s="3" t="b">
        <v>0</v>
      </c>
      <c r="Z898" s="3" t="s">
        <v>55</v>
      </c>
      <c r="AL898" s="4">
        <v>43333</v>
      </c>
    </row>
    <row r="899" spans="1:38" x14ac:dyDescent="0.25">
      <c r="A899" s="3" t="s">
        <v>2335</v>
      </c>
      <c r="B899" s="3" t="s">
        <v>2336</v>
      </c>
      <c r="D899" s="3" t="s">
        <v>2336</v>
      </c>
      <c r="F899" s="3">
        <v>79</v>
      </c>
      <c r="G899" s="3">
        <v>67.25</v>
      </c>
      <c r="I899" s="4">
        <v>43124</v>
      </c>
      <c r="J899" s="4">
        <v>43138</v>
      </c>
      <c r="K899" s="3" t="b">
        <v>1</v>
      </c>
      <c r="L899" s="4">
        <v>43130</v>
      </c>
      <c r="O899" s="1"/>
      <c r="Q899" s="5" t="s">
        <v>1009</v>
      </c>
      <c r="R899" s="5" t="s">
        <v>2336</v>
      </c>
      <c r="S899" s="3" t="s">
        <v>42</v>
      </c>
      <c r="T899" s="3" t="s">
        <v>43</v>
      </c>
      <c r="U899" s="3" t="s">
        <v>44</v>
      </c>
      <c r="V899" s="3" t="s">
        <v>45</v>
      </c>
      <c r="W899" s="3" t="s">
        <v>46</v>
      </c>
      <c r="X899" s="3" t="b">
        <v>1</v>
      </c>
      <c r="Y899" s="3" t="b">
        <v>0</v>
      </c>
      <c r="Z899" s="3" t="s">
        <v>55</v>
      </c>
      <c r="AL899" s="4">
        <v>43124</v>
      </c>
    </row>
    <row r="900" spans="1:38" x14ac:dyDescent="0.25">
      <c r="A900" s="3">
        <f>-18-1569018814</f>
        <v>-1569018832</v>
      </c>
      <c r="B900" s="3" t="s">
        <v>2337</v>
      </c>
      <c r="D900" s="3" t="s">
        <v>2337</v>
      </c>
      <c r="F900" s="3">
        <v>79.040000000000006</v>
      </c>
      <c r="G900" s="3">
        <v>1</v>
      </c>
      <c r="I900" s="4">
        <v>43255</v>
      </c>
      <c r="J900" s="4">
        <v>43269</v>
      </c>
      <c r="K900" s="3" t="b">
        <v>1</v>
      </c>
      <c r="L900" s="4">
        <v>43283</v>
      </c>
      <c r="O900" s="1"/>
      <c r="Q900" s="5" t="s">
        <v>77</v>
      </c>
      <c r="R900" s="5" t="s">
        <v>52</v>
      </c>
      <c r="S900" s="3" t="s">
        <v>42</v>
      </c>
      <c r="T900" s="3" t="s">
        <v>43</v>
      </c>
      <c r="U900" s="3" t="s">
        <v>44</v>
      </c>
      <c r="V900" s="3" t="s">
        <v>45</v>
      </c>
      <c r="W900" s="3" t="s">
        <v>46</v>
      </c>
      <c r="X900" s="3" t="b">
        <v>1</v>
      </c>
      <c r="Y900" s="3" t="b">
        <v>0</v>
      </c>
      <c r="Z900" s="3" t="s">
        <v>55</v>
      </c>
    </row>
    <row r="901" spans="1:38" ht="30" x14ac:dyDescent="0.25">
      <c r="A901" s="3">
        <f>-18-1350691006</f>
        <v>-1350691024</v>
      </c>
      <c r="B901" s="3" t="s">
        <v>2337</v>
      </c>
      <c r="D901" s="3" t="s">
        <v>2337</v>
      </c>
      <c r="F901" s="3">
        <v>79.040000000000006</v>
      </c>
      <c r="G901" s="3">
        <v>1</v>
      </c>
      <c r="I901" s="4">
        <v>43279</v>
      </c>
      <c r="J901" s="4">
        <v>43364</v>
      </c>
      <c r="K901" s="3" t="b">
        <v>1</v>
      </c>
      <c r="L901" s="4">
        <v>43375</v>
      </c>
      <c r="M901" s="5" t="s">
        <v>66</v>
      </c>
      <c r="O901" s="6" t="s">
        <v>2529</v>
      </c>
      <c r="Q901" s="2" t="s">
        <v>2578</v>
      </c>
      <c r="R901" s="5" t="s">
        <v>52</v>
      </c>
      <c r="S901" s="3" t="s">
        <v>53</v>
      </c>
      <c r="T901" s="3">
        <v>302.39999999999998</v>
      </c>
      <c r="U901" s="3" t="s">
        <v>54</v>
      </c>
      <c r="V901" s="3" t="s">
        <v>45</v>
      </c>
      <c r="W901" s="3" t="s">
        <v>68</v>
      </c>
      <c r="X901" s="3" t="b">
        <v>1</v>
      </c>
      <c r="Y901" s="3" t="b">
        <v>0</v>
      </c>
      <c r="Z901" s="3" t="s">
        <v>55</v>
      </c>
      <c r="AB901" s="4">
        <v>43322</v>
      </c>
      <c r="AC901" s="4">
        <v>43343</v>
      </c>
      <c r="AE901" s="5" t="s">
        <v>2338</v>
      </c>
      <c r="AF901" s="3" t="s">
        <v>2339</v>
      </c>
    </row>
    <row r="902" spans="1:38" x14ac:dyDescent="0.25">
      <c r="A902" s="3" t="s">
        <v>2340</v>
      </c>
      <c r="B902" s="3" t="s">
        <v>2341</v>
      </c>
      <c r="F902" s="3">
        <v>79.069999999999993</v>
      </c>
      <c r="G902" s="3">
        <v>23</v>
      </c>
      <c r="I902" s="4">
        <v>43242</v>
      </c>
      <c r="J902" s="4">
        <v>43333</v>
      </c>
      <c r="K902" s="3" t="b">
        <v>1</v>
      </c>
      <c r="L902" s="4">
        <v>43333</v>
      </c>
      <c r="M902" s="5" t="s">
        <v>2342</v>
      </c>
      <c r="O902" s="1"/>
      <c r="Q902" s="5" t="s">
        <v>1074</v>
      </c>
      <c r="R902" s="5" t="s">
        <v>203</v>
      </c>
      <c r="S902" s="3" t="s">
        <v>1830</v>
      </c>
      <c r="T902" s="3" t="s">
        <v>1831</v>
      </c>
      <c r="U902" s="3" t="s">
        <v>44</v>
      </c>
      <c r="V902" s="3" t="s">
        <v>45</v>
      </c>
      <c r="W902" s="3" t="s">
        <v>68</v>
      </c>
      <c r="X902" s="3" t="b">
        <v>1</v>
      </c>
      <c r="Y902" s="3" t="b">
        <v>0</v>
      </c>
      <c r="Z902" s="3" t="s">
        <v>55</v>
      </c>
      <c r="AL902" s="4">
        <v>43243</v>
      </c>
    </row>
    <row r="903" spans="1:38" x14ac:dyDescent="0.25">
      <c r="A903" s="3" t="s">
        <v>2343</v>
      </c>
      <c r="B903" s="3" t="s">
        <v>2344</v>
      </c>
      <c r="F903" s="3">
        <v>79.069999999999993</v>
      </c>
      <c r="G903" s="3">
        <v>24</v>
      </c>
      <c r="I903" s="4">
        <v>43242</v>
      </c>
      <c r="J903" s="4">
        <v>43333</v>
      </c>
      <c r="K903" s="3" t="b">
        <v>1</v>
      </c>
      <c r="L903" s="4">
        <v>43333</v>
      </c>
      <c r="M903" s="5" t="s">
        <v>2342</v>
      </c>
      <c r="O903" s="1"/>
      <c r="Q903" s="5" t="s">
        <v>1074</v>
      </c>
      <c r="R903" s="5" t="s">
        <v>203</v>
      </c>
      <c r="S903" s="3" t="s">
        <v>1830</v>
      </c>
      <c r="T903" s="3" t="s">
        <v>1831</v>
      </c>
      <c r="U903" s="3" t="s">
        <v>44</v>
      </c>
      <c r="V903" s="3" t="s">
        <v>45</v>
      </c>
      <c r="W903" s="3" t="s">
        <v>68</v>
      </c>
      <c r="X903" s="3" t="b">
        <v>1</v>
      </c>
      <c r="Y903" s="3" t="b">
        <v>0</v>
      </c>
      <c r="Z903" s="3" t="s">
        <v>55</v>
      </c>
      <c r="AL903" s="4">
        <v>43243</v>
      </c>
    </row>
    <row r="904" spans="1:38" ht="45" x14ac:dyDescent="0.25">
      <c r="A904" s="3" t="s">
        <v>2345</v>
      </c>
      <c r="B904" s="3" t="s">
        <v>2346</v>
      </c>
      <c r="D904" s="3" t="s">
        <v>2346</v>
      </c>
      <c r="F904" s="3">
        <v>79.08</v>
      </c>
      <c r="G904" s="3">
        <v>5</v>
      </c>
      <c r="I904" s="4">
        <v>43139</v>
      </c>
      <c r="J904" s="4">
        <v>43235</v>
      </c>
      <c r="K904" s="3" t="b">
        <v>1</v>
      </c>
      <c r="L904" s="4">
        <v>43235</v>
      </c>
      <c r="M904" s="5" t="s">
        <v>2347</v>
      </c>
      <c r="O904" s="1"/>
      <c r="Q904" s="2" t="s">
        <v>2548</v>
      </c>
      <c r="R904" s="5" t="s">
        <v>2346</v>
      </c>
      <c r="S904" s="3" t="s">
        <v>132</v>
      </c>
      <c r="T904" s="3" t="s">
        <v>74</v>
      </c>
      <c r="U904" s="3" t="s">
        <v>44</v>
      </c>
      <c r="V904" s="3" t="s">
        <v>45</v>
      </c>
      <c r="W904" s="3" t="s">
        <v>46</v>
      </c>
      <c r="X904" s="3" t="b">
        <v>1</v>
      </c>
      <c r="Y904" s="3" t="b">
        <v>0</v>
      </c>
      <c r="Z904" s="3" t="s">
        <v>55</v>
      </c>
      <c r="AL904" s="4">
        <v>43139</v>
      </c>
    </row>
    <row r="905" spans="1:38" x14ac:dyDescent="0.25">
      <c r="A905" s="3">
        <f>-18-1282004490</f>
        <v>-1282004508</v>
      </c>
      <c r="B905" s="3" t="s">
        <v>2348</v>
      </c>
      <c r="D905" s="3" t="s">
        <v>2348</v>
      </c>
      <c r="F905" s="3">
        <v>79.08</v>
      </c>
      <c r="G905" s="3">
        <v>17</v>
      </c>
      <c r="I905" s="4">
        <v>43340</v>
      </c>
      <c r="J905" s="4">
        <v>43354</v>
      </c>
      <c r="K905" s="3" t="b">
        <v>1</v>
      </c>
      <c r="L905" s="4">
        <v>43355</v>
      </c>
      <c r="O905" s="1"/>
      <c r="Q905" s="5" t="s">
        <v>1414</v>
      </c>
      <c r="S905" s="3" t="s">
        <v>60</v>
      </c>
      <c r="T905" s="3">
        <v>308.01</v>
      </c>
      <c r="U905" s="3" t="s">
        <v>54</v>
      </c>
      <c r="V905" s="3" t="s">
        <v>45</v>
      </c>
      <c r="W905" s="3" t="s">
        <v>46</v>
      </c>
      <c r="X905" s="3" t="b">
        <v>1</v>
      </c>
      <c r="Y905" s="3" t="b">
        <v>0</v>
      </c>
      <c r="Z905" s="3" t="s">
        <v>55</v>
      </c>
    </row>
    <row r="906" spans="1:38" x14ac:dyDescent="0.25">
      <c r="A906" s="3">
        <f>-18-1814822045</f>
        <v>-1814822063</v>
      </c>
      <c r="B906" s="3" t="s">
        <v>2349</v>
      </c>
      <c r="D906" s="3" t="s">
        <v>2349</v>
      </c>
      <c r="F906" s="3">
        <v>79.08</v>
      </c>
      <c r="G906" s="3">
        <v>22</v>
      </c>
      <c r="I906" s="4">
        <v>43340</v>
      </c>
      <c r="J906" s="4">
        <v>43354</v>
      </c>
      <c r="K906" s="3" t="b">
        <v>1</v>
      </c>
      <c r="L906" s="4">
        <v>43355</v>
      </c>
      <c r="O906" s="1"/>
      <c r="Q906" s="5" t="s">
        <v>1414</v>
      </c>
      <c r="S906" s="3" t="s">
        <v>60</v>
      </c>
      <c r="T906" s="3">
        <v>308.01</v>
      </c>
      <c r="U906" s="3" t="s">
        <v>54</v>
      </c>
      <c r="V906" s="3" t="s">
        <v>45</v>
      </c>
      <c r="W906" s="3" t="s">
        <v>46</v>
      </c>
      <c r="X906" s="3" t="b">
        <v>1</v>
      </c>
      <c r="Y906" s="3" t="b">
        <v>0</v>
      </c>
      <c r="Z906" s="3" t="s">
        <v>55</v>
      </c>
    </row>
    <row r="907" spans="1:38" x14ac:dyDescent="0.25">
      <c r="A907" s="3">
        <f>-18-1107033909</f>
        <v>-1107033927</v>
      </c>
      <c r="B907" s="3" t="s">
        <v>2350</v>
      </c>
      <c r="D907" s="3" t="s">
        <v>2350</v>
      </c>
      <c r="F907" s="3">
        <v>81</v>
      </c>
      <c r="G907" s="3">
        <v>4</v>
      </c>
      <c r="I907" s="4">
        <v>43255</v>
      </c>
      <c r="J907" s="4">
        <v>43269</v>
      </c>
      <c r="K907" s="3" t="b">
        <v>1</v>
      </c>
      <c r="L907" s="4">
        <v>43269</v>
      </c>
      <c r="O907" s="1"/>
      <c r="Q907" s="5" t="s">
        <v>77</v>
      </c>
      <c r="R907" s="5" t="s">
        <v>52</v>
      </c>
      <c r="S907" s="3" t="s">
        <v>42</v>
      </c>
      <c r="T907" s="3" t="s">
        <v>43</v>
      </c>
      <c r="U907" s="3" t="s">
        <v>44</v>
      </c>
      <c r="V907" s="3" t="s">
        <v>45</v>
      </c>
      <c r="W907" s="3" t="s">
        <v>46</v>
      </c>
      <c r="X907" s="3" t="b">
        <v>1</v>
      </c>
      <c r="Y907" s="3" t="b">
        <v>0</v>
      </c>
      <c r="Z907" s="3" t="s">
        <v>55</v>
      </c>
    </row>
    <row r="908" spans="1:38" x14ac:dyDescent="0.25">
      <c r="A908" s="3">
        <f>-18-1012345964</f>
        <v>-1012345982</v>
      </c>
      <c r="B908" s="3" t="s">
        <v>2351</v>
      </c>
      <c r="D908" s="3" t="s">
        <v>2351</v>
      </c>
      <c r="F908" s="3">
        <v>81</v>
      </c>
      <c r="G908" s="3">
        <v>11</v>
      </c>
      <c r="I908" s="4">
        <v>43369</v>
      </c>
      <c r="J908" s="4">
        <v>43392</v>
      </c>
      <c r="K908" s="3" t="b">
        <v>0</v>
      </c>
      <c r="O908" s="1"/>
      <c r="Q908" s="5" t="s">
        <v>2352</v>
      </c>
      <c r="R908" s="5" t="s">
        <v>2351</v>
      </c>
      <c r="S908" s="3" t="s">
        <v>42</v>
      </c>
      <c r="T908" s="3" t="s">
        <v>43</v>
      </c>
      <c r="U908" s="3" t="s">
        <v>44</v>
      </c>
      <c r="V908" s="3" t="s">
        <v>45</v>
      </c>
      <c r="W908" s="3" t="s">
        <v>46</v>
      </c>
      <c r="X908" s="3" t="b">
        <v>1</v>
      </c>
      <c r="Y908" s="3" t="b">
        <v>0</v>
      </c>
      <c r="Z908" s="3" t="s">
        <v>55</v>
      </c>
    </row>
    <row r="909" spans="1:38" x14ac:dyDescent="0.25">
      <c r="A909" s="3">
        <f>-18-1683979049</f>
        <v>-1683979067</v>
      </c>
      <c r="B909" s="3" t="s">
        <v>2353</v>
      </c>
      <c r="D909" s="3" t="s">
        <v>2353</v>
      </c>
      <c r="F909" s="3">
        <v>81</v>
      </c>
      <c r="G909" s="3">
        <v>20</v>
      </c>
      <c r="I909" s="4">
        <v>43255</v>
      </c>
      <c r="J909" s="4">
        <v>43269</v>
      </c>
      <c r="K909" s="3" t="b">
        <v>1</v>
      </c>
      <c r="L909" s="4">
        <v>43269</v>
      </c>
      <c r="O909" s="1"/>
      <c r="Q909" s="5" t="s">
        <v>77</v>
      </c>
      <c r="R909" s="5" t="s">
        <v>52</v>
      </c>
      <c r="S909" s="3" t="s">
        <v>42</v>
      </c>
      <c r="T909" s="3" t="s">
        <v>43</v>
      </c>
      <c r="U909" s="3" t="s">
        <v>44</v>
      </c>
      <c r="V909" s="3" t="s">
        <v>45</v>
      </c>
      <c r="W909" s="3" t="s">
        <v>46</v>
      </c>
      <c r="X909" s="3" t="b">
        <v>1</v>
      </c>
      <c r="Y909" s="3" t="b">
        <v>0</v>
      </c>
      <c r="Z909" s="3" t="s">
        <v>55</v>
      </c>
    </row>
    <row r="910" spans="1:38" x14ac:dyDescent="0.25">
      <c r="A910" s="3" t="s">
        <v>2354</v>
      </c>
      <c r="B910" s="3" t="s">
        <v>2355</v>
      </c>
      <c r="D910" s="3" t="s">
        <v>2355</v>
      </c>
      <c r="F910" s="3">
        <v>82</v>
      </c>
      <c r="G910" s="3">
        <v>10</v>
      </c>
      <c r="I910" s="4">
        <v>43131</v>
      </c>
      <c r="J910" s="4">
        <v>43144</v>
      </c>
      <c r="K910" s="3" t="b">
        <v>1</v>
      </c>
      <c r="L910" s="4">
        <v>43143</v>
      </c>
      <c r="O910" s="1"/>
      <c r="Q910" s="5" t="s">
        <v>2356</v>
      </c>
      <c r="R910" s="5" t="s">
        <v>2357</v>
      </c>
      <c r="S910" s="3" t="s">
        <v>350</v>
      </c>
      <c r="T910" s="3" t="s">
        <v>351</v>
      </c>
      <c r="U910" s="3" t="s">
        <v>44</v>
      </c>
      <c r="V910" s="3" t="s">
        <v>45</v>
      </c>
      <c r="W910" s="3" t="s">
        <v>46</v>
      </c>
      <c r="X910" s="3" t="b">
        <v>1</v>
      </c>
      <c r="Y910" s="3" t="b">
        <v>0</v>
      </c>
      <c r="Z910" s="3" t="s">
        <v>55</v>
      </c>
      <c r="AL910" s="4">
        <v>43131</v>
      </c>
    </row>
    <row r="911" spans="1:38" x14ac:dyDescent="0.25">
      <c r="A911" s="3" t="s">
        <v>2358</v>
      </c>
      <c r="B911" s="3" t="s">
        <v>453</v>
      </c>
      <c r="D911" s="3" t="s">
        <v>453</v>
      </c>
      <c r="F911" s="3">
        <v>82</v>
      </c>
      <c r="G911" s="3">
        <v>9</v>
      </c>
      <c r="I911" s="4">
        <v>43245</v>
      </c>
      <c r="J911" s="4">
        <v>43283</v>
      </c>
      <c r="K911" s="3" t="b">
        <v>1</v>
      </c>
      <c r="L911" s="4">
        <v>43283</v>
      </c>
      <c r="M911" s="5" t="s">
        <v>66</v>
      </c>
      <c r="O911" s="1"/>
      <c r="Q911" s="5" t="s">
        <v>51</v>
      </c>
      <c r="R911" s="5" t="s">
        <v>203</v>
      </c>
      <c r="S911" s="3" t="s">
        <v>53</v>
      </c>
      <c r="T911" s="3">
        <v>302.39999999999998</v>
      </c>
      <c r="U911" s="3" t="s">
        <v>54</v>
      </c>
      <c r="V911" s="3" t="s">
        <v>45</v>
      </c>
      <c r="W911" s="3" t="s">
        <v>68</v>
      </c>
      <c r="X911" s="3" t="b">
        <v>1</v>
      </c>
      <c r="Y911" s="3" t="b">
        <v>0</v>
      </c>
      <c r="Z911" s="3" t="s">
        <v>55</v>
      </c>
      <c r="AL911" s="4">
        <v>43245</v>
      </c>
    </row>
    <row r="912" spans="1:38" ht="30" x14ac:dyDescent="0.25">
      <c r="A912" s="3" t="s">
        <v>2359</v>
      </c>
      <c r="B912" s="3" t="s">
        <v>2355</v>
      </c>
      <c r="D912" s="3" t="s">
        <v>2355</v>
      </c>
      <c r="F912" s="3">
        <v>82</v>
      </c>
      <c r="G912" s="3">
        <v>10</v>
      </c>
      <c r="I912" s="4">
        <v>43102</v>
      </c>
      <c r="J912" s="4">
        <v>43112</v>
      </c>
      <c r="K912" s="3" t="b">
        <v>1</v>
      </c>
      <c r="L912" s="4">
        <v>43118</v>
      </c>
      <c r="M912" s="5" t="s">
        <v>2360</v>
      </c>
      <c r="O912" s="1"/>
      <c r="Q912" s="2" t="s">
        <v>2549</v>
      </c>
      <c r="R912" s="5" t="s">
        <v>2355</v>
      </c>
      <c r="S912" s="3" t="s">
        <v>42</v>
      </c>
      <c r="T912" s="3" t="s">
        <v>43</v>
      </c>
      <c r="U912" s="3" t="s">
        <v>44</v>
      </c>
      <c r="V912" s="3" t="s">
        <v>45</v>
      </c>
      <c r="W912" s="3" t="s">
        <v>46</v>
      </c>
      <c r="X912" s="3" t="b">
        <v>1</v>
      </c>
      <c r="Y912" s="3" t="b">
        <v>0</v>
      </c>
      <c r="Z912" s="3" t="s">
        <v>55</v>
      </c>
      <c r="AL912" s="4">
        <v>43102</v>
      </c>
    </row>
    <row r="913" spans="1:38" ht="45" x14ac:dyDescent="0.25">
      <c r="A913" s="3" t="s">
        <v>2361</v>
      </c>
      <c r="B913" s="3" t="s">
        <v>2362</v>
      </c>
      <c r="D913" s="3" t="s">
        <v>2362</v>
      </c>
      <c r="F913" s="3">
        <v>84.01</v>
      </c>
      <c r="G913" s="3">
        <v>35</v>
      </c>
      <c r="I913" s="4">
        <v>43258</v>
      </c>
      <c r="J913" s="4">
        <v>43301</v>
      </c>
      <c r="K913" s="3" t="b">
        <v>1</v>
      </c>
      <c r="L913" s="4">
        <v>43300</v>
      </c>
      <c r="M913" s="5" t="s">
        <v>2363</v>
      </c>
      <c r="O913" s="1"/>
      <c r="Q913" s="2" t="s">
        <v>2550</v>
      </c>
      <c r="R913" s="5" t="s">
        <v>2362</v>
      </c>
      <c r="S913" s="3" t="s">
        <v>172</v>
      </c>
      <c r="T913" s="3" t="s">
        <v>173</v>
      </c>
      <c r="U913" s="3" t="s">
        <v>44</v>
      </c>
      <c r="V913" s="3" t="s">
        <v>45</v>
      </c>
      <c r="W913" s="3" t="s">
        <v>46</v>
      </c>
      <c r="X913" s="3" t="b">
        <v>1</v>
      </c>
      <c r="Y913" s="3" t="b">
        <v>0</v>
      </c>
      <c r="Z913" s="3" t="s">
        <v>55</v>
      </c>
      <c r="AL913" s="4">
        <v>43258</v>
      </c>
    </row>
    <row r="914" spans="1:38" x14ac:dyDescent="0.25">
      <c r="A914" s="3" t="s">
        <v>2364</v>
      </c>
      <c r="B914" s="3" t="s">
        <v>2365</v>
      </c>
      <c r="D914" s="3" t="s">
        <v>2365</v>
      </c>
      <c r="F914" s="3">
        <v>84.01</v>
      </c>
      <c r="G914" s="3">
        <v>38</v>
      </c>
      <c r="I914" s="4">
        <v>43126</v>
      </c>
      <c r="J914" s="4">
        <v>43140</v>
      </c>
      <c r="K914" s="3" t="b">
        <v>1</v>
      </c>
      <c r="L914" s="4">
        <v>43138</v>
      </c>
      <c r="O914" s="1"/>
      <c r="Q914" s="5" t="s">
        <v>2366</v>
      </c>
      <c r="R914" s="5" t="s">
        <v>2365</v>
      </c>
      <c r="S914" s="3" t="s">
        <v>132</v>
      </c>
      <c r="T914" s="3" t="s">
        <v>74</v>
      </c>
      <c r="U914" s="3" t="s">
        <v>44</v>
      </c>
      <c r="V914" s="3" t="s">
        <v>45</v>
      </c>
      <c r="W914" s="3" t="s">
        <v>46</v>
      </c>
      <c r="X914" s="3" t="b">
        <v>1</v>
      </c>
      <c r="Y914" s="3" t="b">
        <v>0</v>
      </c>
      <c r="Z914" s="3" t="s">
        <v>55</v>
      </c>
      <c r="AL914" s="4">
        <v>43126</v>
      </c>
    </row>
    <row r="915" spans="1:38" x14ac:dyDescent="0.25">
      <c r="A915" s="3">
        <f>-18-1479507518</f>
        <v>-1479507536</v>
      </c>
      <c r="B915" s="3" t="s">
        <v>2367</v>
      </c>
      <c r="D915" s="3" t="s">
        <v>2367</v>
      </c>
      <c r="F915" s="3">
        <v>84.01</v>
      </c>
      <c r="G915" s="3">
        <v>37</v>
      </c>
      <c r="I915" s="4">
        <v>43364</v>
      </c>
      <c r="J915" s="4">
        <v>43395</v>
      </c>
      <c r="K915" s="3" t="b">
        <v>1</v>
      </c>
      <c r="L915" s="4">
        <v>43396</v>
      </c>
      <c r="M915" s="5" t="s">
        <v>2368</v>
      </c>
      <c r="O915" s="6" t="s">
        <v>2529</v>
      </c>
      <c r="Q915" s="5" t="s">
        <v>1246</v>
      </c>
      <c r="R915" s="5" t="s">
        <v>2367</v>
      </c>
      <c r="S915" s="3" t="s">
        <v>53</v>
      </c>
      <c r="T915" s="3">
        <v>302.39999999999998</v>
      </c>
      <c r="U915" s="3" t="s">
        <v>54</v>
      </c>
      <c r="V915" s="3" t="s">
        <v>45</v>
      </c>
      <c r="W915" s="3" t="s">
        <v>46</v>
      </c>
      <c r="X915" s="3" t="b">
        <v>1</v>
      </c>
      <c r="Y915" s="3" t="b">
        <v>0</v>
      </c>
      <c r="Z915" s="3" t="s">
        <v>55</v>
      </c>
    </row>
    <row r="916" spans="1:38" x14ac:dyDescent="0.25">
      <c r="A916" s="3">
        <f>-18-1898693683</f>
        <v>-1898693701</v>
      </c>
      <c r="B916" s="3" t="s">
        <v>2369</v>
      </c>
      <c r="D916" s="3" t="s">
        <v>2369</v>
      </c>
      <c r="F916" s="3">
        <v>84.01</v>
      </c>
      <c r="G916" s="3">
        <v>92</v>
      </c>
      <c r="I916" s="4">
        <v>43256</v>
      </c>
      <c r="J916" s="4">
        <v>43270</v>
      </c>
      <c r="K916" s="3" t="b">
        <v>1</v>
      </c>
      <c r="L916" s="4">
        <v>43269</v>
      </c>
      <c r="O916" s="1"/>
      <c r="Q916" s="5" t="s">
        <v>77</v>
      </c>
      <c r="R916" s="5" t="s">
        <v>52</v>
      </c>
      <c r="S916" s="3" t="s">
        <v>42</v>
      </c>
      <c r="T916" s="3" t="s">
        <v>43</v>
      </c>
      <c r="U916" s="3" t="s">
        <v>44</v>
      </c>
      <c r="V916" s="3" t="s">
        <v>45</v>
      </c>
      <c r="W916" s="3" t="s">
        <v>46</v>
      </c>
      <c r="X916" s="3" t="b">
        <v>1</v>
      </c>
      <c r="Y916" s="3" t="b">
        <v>0</v>
      </c>
      <c r="Z916" s="3" t="s">
        <v>55</v>
      </c>
    </row>
    <row r="917" spans="1:38" x14ac:dyDescent="0.25">
      <c r="A917" s="3" t="s">
        <v>2370</v>
      </c>
      <c r="B917" s="3" t="s">
        <v>2362</v>
      </c>
      <c r="D917" s="3" t="s">
        <v>2362</v>
      </c>
      <c r="F917" s="3">
        <v>84.01</v>
      </c>
      <c r="G917" s="3">
        <v>35</v>
      </c>
      <c r="I917" s="4">
        <v>43258</v>
      </c>
      <c r="J917" s="4">
        <v>43271</v>
      </c>
      <c r="K917" s="3" t="b">
        <v>1</v>
      </c>
      <c r="L917" s="4">
        <v>43286</v>
      </c>
      <c r="O917" s="1"/>
      <c r="Q917" s="5" t="s">
        <v>506</v>
      </c>
      <c r="R917" s="5" t="s">
        <v>2362</v>
      </c>
      <c r="S917" s="3" t="s">
        <v>2371</v>
      </c>
      <c r="T917" s="3" t="s">
        <v>2372</v>
      </c>
      <c r="U917" s="3" t="s">
        <v>44</v>
      </c>
      <c r="V917" s="3" t="s">
        <v>45</v>
      </c>
      <c r="W917" s="3" t="s">
        <v>46</v>
      </c>
      <c r="X917" s="3" t="b">
        <v>1</v>
      </c>
      <c r="Y917" s="3" t="b">
        <v>0</v>
      </c>
      <c r="Z917" s="3" t="s">
        <v>55</v>
      </c>
      <c r="AL917" s="4">
        <v>43258</v>
      </c>
    </row>
    <row r="918" spans="1:38" x14ac:dyDescent="0.25">
      <c r="A918" s="3" t="s">
        <v>2373</v>
      </c>
      <c r="B918" s="3" t="s">
        <v>2365</v>
      </c>
      <c r="D918" s="3" t="s">
        <v>2365</v>
      </c>
      <c r="F918" s="3">
        <v>84.01</v>
      </c>
      <c r="G918" s="3">
        <v>38</v>
      </c>
      <c r="I918" s="4">
        <v>43217</v>
      </c>
      <c r="J918" s="4">
        <v>43234</v>
      </c>
      <c r="K918" s="3" t="b">
        <v>1</v>
      </c>
      <c r="L918" s="4">
        <v>43234</v>
      </c>
      <c r="M918" s="5" t="s">
        <v>2374</v>
      </c>
      <c r="O918" s="1"/>
      <c r="Q918" s="5" t="s">
        <v>2375</v>
      </c>
      <c r="R918" s="5" t="s">
        <v>2365</v>
      </c>
      <c r="S918" s="3" t="s">
        <v>132</v>
      </c>
      <c r="T918" s="3" t="s">
        <v>74</v>
      </c>
      <c r="U918" s="3" t="s">
        <v>44</v>
      </c>
      <c r="V918" s="3" t="s">
        <v>45</v>
      </c>
      <c r="W918" s="3" t="s">
        <v>46</v>
      </c>
      <c r="X918" s="3" t="b">
        <v>1</v>
      </c>
      <c r="Y918" s="3" t="b">
        <v>0</v>
      </c>
      <c r="Z918" s="3" t="s">
        <v>55</v>
      </c>
      <c r="AL918" s="4">
        <v>43220</v>
      </c>
    </row>
    <row r="919" spans="1:38" x14ac:dyDescent="0.25">
      <c r="A919" s="3" t="s">
        <v>2376</v>
      </c>
      <c r="B919" s="3" t="s">
        <v>2362</v>
      </c>
      <c r="D919" s="3" t="s">
        <v>2362</v>
      </c>
      <c r="F919" s="3">
        <v>84.01</v>
      </c>
      <c r="G919" s="3">
        <v>35</v>
      </c>
      <c r="I919" s="4">
        <v>43258</v>
      </c>
      <c r="J919" s="4">
        <v>43271</v>
      </c>
      <c r="K919" s="3" t="b">
        <v>1</v>
      </c>
      <c r="L919" s="4">
        <v>43286</v>
      </c>
      <c r="O919" s="1"/>
      <c r="Q919" s="5" t="s">
        <v>2377</v>
      </c>
      <c r="R919" s="5" t="s">
        <v>2362</v>
      </c>
      <c r="S919" s="3" t="s">
        <v>42</v>
      </c>
      <c r="T919" s="3" t="s">
        <v>43</v>
      </c>
      <c r="U919" s="3" t="s">
        <v>44</v>
      </c>
      <c r="V919" s="3" t="s">
        <v>45</v>
      </c>
      <c r="W919" s="3" t="s">
        <v>46</v>
      </c>
      <c r="X919" s="3" t="b">
        <v>1</v>
      </c>
      <c r="Y919" s="3" t="b">
        <v>0</v>
      </c>
      <c r="Z919" s="3" t="s">
        <v>55</v>
      </c>
      <c r="AL919" s="4">
        <v>43258</v>
      </c>
    </row>
    <row r="920" spans="1:38" x14ac:dyDescent="0.25">
      <c r="A920" s="3">
        <f>-18-1463883797</f>
        <v>-1463883815</v>
      </c>
      <c r="B920" s="3" t="s">
        <v>2367</v>
      </c>
      <c r="D920" s="3" t="s">
        <v>2367</v>
      </c>
      <c r="F920" s="3">
        <v>84.01</v>
      </c>
      <c r="G920" s="3">
        <v>37</v>
      </c>
      <c r="I920" s="4">
        <v>43256</v>
      </c>
      <c r="J920" s="4">
        <v>43270</v>
      </c>
      <c r="K920" s="3" t="b">
        <v>1</v>
      </c>
      <c r="L920" s="4">
        <v>43258</v>
      </c>
      <c r="O920" s="1"/>
      <c r="Q920" s="5" t="s">
        <v>77</v>
      </c>
      <c r="R920" s="5" t="s">
        <v>52</v>
      </c>
      <c r="S920" s="3" t="s">
        <v>42</v>
      </c>
      <c r="T920" s="3" t="s">
        <v>43</v>
      </c>
      <c r="U920" s="3" t="s">
        <v>44</v>
      </c>
      <c r="V920" s="3" t="s">
        <v>45</v>
      </c>
      <c r="W920" s="3" t="s">
        <v>46</v>
      </c>
      <c r="X920" s="3" t="b">
        <v>1</v>
      </c>
      <c r="Y920" s="3" t="b">
        <v>0</v>
      </c>
      <c r="Z920" s="3" t="s">
        <v>55</v>
      </c>
    </row>
    <row r="921" spans="1:38" ht="90" x14ac:dyDescent="0.25">
      <c r="A921" s="3" t="s">
        <v>2378</v>
      </c>
      <c r="B921" s="3" t="s">
        <v>2379</v>
      </c>
      <c r="D921" s="3" t="s">
        <v>2379</v>
      </c>
      <c r="F921" s="3">
        <v>84.01</v>
      </c>
      <c r="G921" s="3">
        <v>63</v>
      </c>
      <c r="I921" s="4">
        <v>43326</v>
      </c>
      <c r="J921" s="4">
        <v>43399</v>
      </c>
      <c r="K921" s="3" t="b">
        <v>0</v>
      </c>
      <c r="O921" s="1"/>
      <c r="Q921" s="2" t="s">
        <v>2551</v>
      </c>
      <c r="R921" s="5" t="s">
        <v>2379</v>
      </c>
      <c r="S921" s="3" t="s">
        <v>667</v>
      </c>
      <c r="T921" s="3" t="s">
        <v>668</v>
      </c>
      <c r="U921" s="3" t="s">
        <v>44</v>
      </c>
      <c r="V921" s="3" t="s">
        <v>45</v>
      </c>
      <c r="W921" s="3" t="s">
        <v>46</v>
      </c>
      <c r="X921" s="3" t="b">
        <v>1</v>
      </c>
      <c r="Y921" s="3" t="b">
        <v>0</v>
      </c>
      <c r="Z921" s="3" t="s">
        <v>55</v>
      </c>
      <c r="AB921" s="4">
        <v>43378</v>
      </c>
      <c r="AC921" s="4">
        <v>43399</v>
      </c>
      <c r="AF921" s="3" t="s">
        <v>2380</v>
      </c>
      <c r="AL921" s="4">
        <v>43326</v>
      </c>
    </row>
    <row r="922" spans="1:38" ht="60" x14ac:dyDescent="0.25">
      <c r="A922" s="3" t="s">
        <v>2381</v>
      </c>
      <c r="B922" s="3" t="s">
        <v>2382</v>
      </c>
      <c r="D922" s="3" t="s">
        <v>2382</v>
      </c>
      <c r="F922" s="3">
        <v>84.02</v>
      </c>
      <c r="G922" s="3">
        <v>22</v>
      </c>
      <c r="I922" s="4">
        <v>43251</v>
      </c>
      <c r="J922" s="4">
        <v>43287</v>
      </c>
      <c r="K922" s="3" t="b">
        <v>0</v>
      </c>
      <c r="O922" s="6" t="s">
        <v>2529</v>
      </c>
      <c r="Q922" s="2" t="s">
        <v>2579</v>
      </c>
      <c r="R922" s="5" t="s">
        <v>2383</v>
      </c>
      <c r="S922" s="3" t="s">
        <v>154</v>
      </c>
      <c r="T922" s="3">
        <v>302.01</v>
      </c>
      <c r="U922" s="3" t="s">
        <v>54</v>
      </c>
      <c r="V922" s="3" t="s">
        <v>45</v>
      </c>
      <c r="W922" s="3" t="s">
        <v>174</v>
      </c>
      <c r="X922" s="3" t="b">
        <v>1</v>
      </c>
      <c r="Y922" s="3" t="b">
        <v>0</v>
      </c>
      <c r="Z922" s="3" t="s">
        <v>55</v>
      </c>
      <c r="AB922" s="4">
        <v>43265</v>
      </c>
      <c r="AC922" s="4">
        <v>43287</v>
      </c>
      <c r="AE922" s="5" t="s">
        <v>2384</v>
      </c>
      <c r="AF922" s="3" t="s">
        <v>2385</v>
      </c>
      <c r="AL922" s="4">
        <v>43251</v>
      </c>
    </row>
    <row r="923" spans="1:38" x14ac:dyDescent="0.25">
      <c r="A923" s="3">
        <f>-18-1667152115</f>
        <v>-1667152133</v>
      </c>
      <c r="B923" s="3" t="s">
        <v>2386</v>
      </c>
      <c r="D923" s="3" t="s">
        <v>2386</v>
      </c>
      <c r="F923" s="3">
        <v>84.02</v>
      </c>
      <c r="G923" s="3">
        <v>78</v>
      </c>
      <c r="I923" s="4">
        <v>43255</v>
      </c>
      <c r="J923" s="4">
        <v>43269</v>
      </c>
      <c r="K923" s="3" t="b">
        <v>1</v>
      </c>
      <c r="L923" s="4">
        <v>43269</v>
      </c>
      <c r="O923" s="1"/>
      <c r="Q923" s="5" t="s">
        <v>77</v>
      </c>
      <c r="R923" s="5" t="s">
        <v>52</v>
      </c>
      <c r="S923" s="3" t="s">
        <v>42</v>
      </c>
      <c r="T923" s="3" t="s">
        <v>43</v>
      </c>
      <c r="U923" s="3" t="s">
        <v>44</v>
      </c>
      <c r="V923" s="3" t="s">
        <v>45</v>
      </c>
      <c r="W923" s="3" t="s">
        <v>46</v>
      </c>
      <c r="X923" s="3" t="b">
        <v>1</v>
      </c>
      <c r="Y923" s="3" t="b">
        <v>0</v>
      </c>
      <c r="Z923" s="3" t="s">
        <v>55</v>
      </c>
    </row>
    <row r="924" spans="1:38" x14ac:dyDescent="0.25">
      <c r="A924" s="3">
        <f>-18-1014079802</f>
        <v>-1014079820</v>
      </c>
      <c r="B924" s="3" t="s">
        <v>2387</v>
      </c>
      <c r="D924" s="3" t="s">
        <v>2387</v>
      </c>
      <c r="F924" s="3">
        <v>84.03</v>
      </c>
      <c r="G924" s="3">
        <v>9</v>
      </c>
      <c r="I924" s="4">
        <v>43264</v>
      </c>
      <c r="J924" s="4">
        <v>43278</v>
      </c>
      <c r="K924" s="3" t="b">
        <v>1</v>
      </c>
      <c r="L924" s="4">
        <v>43269</v>
      </c>
      <c r="O924" s="1"/>
      <c r="Q924" s="5" t="s">
        <v>77</v>
      </c>
      <c r="R924" s="5" t="s">
        <v>52</v>
      </c>
      <c r="S924" s="3" t="s">
        <v>42</v>
      </c>
      <c r="T924" s="3" t="s">
        <v>43</v>
      </c>
      <c r="U924" s="3" t="s">
        <v>44</v>
      </c>
      <c r="V924" s="3" t="s">
        <v>45</v>
      </c>
      <c r="W924" s="3" t="s">
        <v>46</v>
      </c>
      <c r="X924" s="3" t="b">
        <v>1</v>
      </c>
      <c r="Y924" s="3" t="b">
        <v>0</v>
      </c>
      <c r="Z924" s="3" t="s">
        <v>55</v>
      </c>
    </row>
    <row r="925" spans="1:38" x14ac:dyDescent="0.25">
      <c r="A925" s="3">
        <f>-18-1691442758</f>
        <v>-1691442776</v>
      </c>
      <c r="B925" s="3" t="s">
        <v>2388</v>
      </c>
      <c r="D925" s="3" t="s">
        <v>2388</v>
      </c>
      <c r="F925" s="3">
        <v>84.03</v>
      </c>
      <c r="G925" s="3">
        <v>10</v>
      </c>
      <c r="I925" s="4">
        <v>43255</v>
      </c>
      <c r="J925" s="4">
        <v>43269</v>
      </c>
      <c r="K925" s="3" t="b">
        <v>1</v>
      </c>
      <c r="L925" s="4">
        <v>43269</v>
      </c>
      <c r="O925" s="1"/>
      <c r="Q925" s="5" t="s">
        <v>77</v>
      </c>
      <c r="R925" s="5" t="s">
        <v>52</v>
      </c>
      <c r="S925" s="3" t="s">
        <v>42</v>
      </c>
      <c r="T925" s="3" t="s">
        <v>43</v>
      </c>
      <c r="U925" s="3" t="s">
        <v>44</v>
      </c>
      <c r="V925" s="3" t="s">
        <v>45</v>
      </c>
      <c r="W925" s="3" t="s">
        <v>46</v>
      </c>
      <c r="X925" s="3" t="b">
        <v>1</v>
      </c>
      <c r="Y925" s="3" t="b">
        <v>0</v>
      </c>
      <c r="Z925" s="3" t="s">
        <v>55</v>
      </c>
    </row>
    <row r="926" spans="1:38" x14ac:dyDescent="0.25">
      <c r="A926" s="3">
        <f>-18-1172923483</f>
        <v>-1172923501</v>
      </c>
      <c r="B926" s="3" t="s">
        <v>2389</v>
      </c>
      <c r="D926" s="3" t="s">
        <v>2389</v>
      </c>
      <c r="F926" s="3">
        <v>84.04</v>
      </c>
      <c r="G926" s="3">
        <v>20</v>
      </c>
      <c r="I926" s="4">
        <v>43229</v>
      </c>
      <c r="J926" s="4">
        <v>43243</v>
      </c>
      <c r="K926" s="3" t="b">
        <v>1</v>
      </c>
      <c r="L926" s="4">
        <v>43245</v>
      </c>
      <c r="M926" s="5" t="s">
        <v>66</v>
      </c>
      <c r="O926" s="1"/>
      <c r="Q926" s="5" t="s">
        <v>433</v>
      </c>
      <c r="R926" s="5" t="s">
        <v>59</v>
      </c>
      <c r="S926" s="3" t="s">
        <v>60</v>
      </c>
      <c r="T926" s="3">
        <v>308.01</v>
      </c>
      <c r="U926" s="3" t="s">
        <v>54</v>
      </c>
      <c r="V926" s="3" t="s">
        <v>45</v>
      </c>
      <c r="W926" s="3" t="s">
        <v>68</v>
      </c>
      <c r="X926" s="3" t="b">
        <v>1</v>
      </c>
      <c r="Y926" s="3" t="b">
        <v>0</v>
      </c>
      <c r="Z926" s="3" t="s">
        <v>55</v>
      </c>
    </row>
    <row r="927" spans="1:38" x14ac:dyDescent="0.25">
      <c r="A927" s="3" t="s">
        <v>2390</v>
      </c>
      <c r="B927" s="3" t="s">
        <v>2391</v>
      </c>
      <c r="D927" s="3" t="s">
        <v>2391</v>
      </c>
      <c r="F927" s="3">
        <v>84.06</v>
      </c>
      <c r="G927" s="3">
        <v>1</v>
      </c>
      <c r="I927" s="4">
        <v>43339</v>
      </c>
      <c r="J927" s="4">
        <v>43353</v>
      </c>
      <c r="K927" s="3" t="b">
        <v>1</v>
      </c>
      <c r="L927" s="4">
        <v>43355</v>
      </c>
      <c r="O927" s="1"/>
      <c r="Q927" s="5" t="s">
        <v>51</v>
      </c>
      <c r="R927" s="5" t="s">
        <v>2391</v>
      </c>
      <c r="S927" s="3" t="s">
        <v>42</v>
      </c>
      <c r="T927" s="3" t="s">
        <v>43</v>
      </c>
      <c r="U927" s="3" t="s">
        <v>44</v>
      </c>
      <c r="V927" s="3" t="s">
        <v>45</v>
      </c>
      <c r="W927" s="3" t="s">
        <v>46</v>
      </c>
      <c r="X927" s="3" t="b">
        <v>1</v>
      </c>
      <c r="Y927" s="3" t="b">
        <v>0</v>
      </c>
      <c r="Z927" s="3" t="s">
        <v>55</v>
      </c>
      <c r="AL927" s="4">
        <v>43339</v>
      </c>
    </row>
    <row r="928" spans="1:38" x14ac:dyDescent="0.25">
      <c r="A928" s="3">
        <f>-18-1758340036</f>
        <v>-1758340054</v>
      </c>
      <c r="B928" s="3" t="s">
        <v>2392</v>
      </c>
      <c r="D928" s="3" t="s">
        <v>2392</v>
      </c>
      <c r="F928" s="3">
        <v>84.08</v>
      </c>
      <c r="G928" s="3">
        <v>81</v>
      </c>
      <c r="I928" s="4">
        <v>43249</v>
      </c>
      <c r="J928" s="4">
        <v>43286</v>
      </c>
      <c r="K928" s="3" t="b">
        <v>1</v>
      </c>
      <c r="L928" s="4">
        <v>43287</v>
      </c>
      <c r="O928" s="1"/>
      <c r="Q928" s="5" t="s">
        <v>51</v>
      </c>
      <c r="R928" s="5" t="s">
        <v>52</v>
      </c>
      <c r="S928" s="3" t="s">
        <v>53</v>
      </c>
      <c r="T928" s="3">
        <v>302.39999999999998</v>
      </c>
      <c r="U928" s="3" t="s">
        <v>54</v>
      </c>
      <c r="V928" s="3" t="s">
        <v>45</v>
      </c>
      <c r="W928" s="3" t="s">
        <v>46</v>
      </c>
      <c r="X928" s="3" t="b">
        <v>1</v>
      </c>
      <c r="Y928" s="3" t="b">
        <v>0</v>
      </c>
      <c r="Z928" s="3" t="s">
        <v>55</v>
      </c>
    </row>
    <row r="929" spans="1:38" x14ac:dyDescent="0.25">
      <c r="A929" s="3">
        <f>-18-1877805837</f>
        <v>-1877805855</v>
      </c>
      <c r="B929" s="3" t="s">
        <v>2393</v>
      </c>
      <c r="D929" s="3" t="s">
        <v>2393</v>
      </c>
      <c r="F929" s="3">
        <v>84.08</v>
      </c>
      <c r="G929" s="3">
        <v>22</v>
      </c>
      <c r="I929" s="4">
        <v>43272</v>
      </c>
      <c r="J929" s="4">
        <v>43286</v>
      </c>
      <c r="K929" s="3" t="b">
        <v>1</v>
      </c>
      <c r="L929" s="4">
        <v>43286</v>
      </c>
      <c r="M929" s="5" t="s">
        <v>66</v>
      </c>
      <c r="O929" s="1"/>
      <c r="Q929" s="5" t="s">
        <v>2394</v>
      </c>
      <c r="R929" s="5" t="s">
        <v>52</v>
      </c>
      <c r="S929" s="3" t="s">
        <v>132</v>
      </c>
      <c r="T929" s="3" t="s">
        <v>74</v>
      </c>
      <c r="U929" s="3" t="s">
        <v>44</v>
      </c>
      <c r="V929" s="3" t="s">
        <v>45</v>
      </c>
      <c r="W929" s="3" t="s">
        <v>68</v>
      </c>
      <c r="X929" s="3" t="b">
        <v>1</v>
      </c>
      <c r="Y929" s="3" t="b">
        <v>0</v>
      </c>
      <c r="Z929" s="3" t="s">
        <v>55</v>
      </c>
    </row>
    <row r="930" spans="1:38" x14ac:dyDescent="0.25">
      <c r="A930" s="3">
        <f>-18-1058712167</f>
        <v>-1058712185</v>
      </c>
      <c r="B930" s="3" t="s">
        <v>2395</v>
      </c>
      <c r="D930" s="3" t="s">
        <v>2395</v>
      </c>
      <c r="F930" s="3">
        <v>84.08</v>
      </c>
      <c r="G930" s="3">
        <v>82</v>
      </c>
      <c r="I930" s="4">
        <v>43249</v>
      </c>
      <c r="J930" s="4">
        <v>43263</v>
      </c>
      <c r="K930" s="3" t="b">
        <v>1</v>
      </c>
      <c r="L930" s="4">
        <v>43287</v>
      </c>
      <c r="O930" s="1"/>
      <c r="Q930" s="5" t="s">
        <v>51</v>
      </c>
      <c r="R930" s="5" t="s">
        <v>52</v>
      </c>
      <c r="S930" s="3" t="s">
        <v>53</v>
      </c>
      <c r="T930" s="3">
        <v>302.39999999999998</v>
      </c>
      <c r="U930" s="3" t="s">
        <v>54</v>
      </c>
      <c r="V930" s="3" t="s">
        <v>45</v>
      </c>
      <c r="W930" s="3" t="s">
        <v>46</v>
      </c>
      <c r="X930" s="3" t="b">
        <v>1</v>
      </c>
      <c r="Y930" s="3" t="b">
        <v>0</v>
      </c>
      <c r="Z930" s="3" t="s">
        <v>55</v>
      </c>
    </row>
    <row r="931" spans="1:38" x14ac:dyDescent="0.25">
      <c r="A931" s="3" t="s">
        <v>2396</v>
      </c>
      <c r="B931" s="3" t="s">
        <v>2397</v>
      </c>
      <c r="D931" s="3" t="s">
        <v>2397</v>
      </c>
      <c r="F931" s="3">
        <v>84.09</v>
      </c>
      <c r="G931" s="3">
        <v>13</v>
      </c>
      <c r="I931" s="4">
        <v>43339</v>
      </c>
      <c r="J931" s="4">
        <v>43353</v>
      </c>
      <c r="K931" s="3" t="b">
        <v>1</v>
      </c>
      <c r="L931" s="4">
        <v>43355</v>
      </c>
      <c r="O931" s="1"/>
      <c r="Q931" s="5" t="s">
        <v>51</v>
      </c>
      <c r="R931" s="5" t="s">
        <v>2397</v>
      </c>
      <c r="S931" s="3" t="s">
        <v>42</v>
      </c>
      <c r="T931" s="3" t="s">
        <v>43</v>
      </c>
      <c r="U931" s="3" t="s">
        <v>44</v>
      </c>
      <c r="V931" s="3" t="s">
        <v>45</v>
      </c>
      <c r="W931" s="3" t="s">
        <v>46</v>
      </c>
      <c r="X931" s="3" t="b">
        <v>1</v>
      </c>
      <c r="Y931" s="3" t="b">
        <v>0</v>
      </c>
      <c r="Z931" s="3" t="s">
        <v>55</v>
      </c>
      <c r="AL931" s="4">
        <v>43339</v>
      </c>
    </row>
    <row r="932" spans="1:38" ht="30" x14ac:dyDescent="0.25">
      <c r="A932" s="3" t="s">
        <v>2398</v>
      </c>
      <c r="B932" s="3" t="s">
        <v>2399</v>
      </c>
      <c r="D932" s="3" t="s">
        <v>2399</v>
      </c>
      <c r="F932" s="3">
        <v>84.13</v>
      </c>
      <c r="G932" s="3">
        <v>25</v>
      </c>
      <c r="I932" s="4">
        <v>43171</v>
      </c>
      <c r="J932" s="4">
        <v>43273</v>
      </c>
      <c r="K932" s="3" t="b">
        <v>1</v>
      </c>
      <c r="L932" s="4">
        <v>43273</v>
      </c>
      <c r="M932" s="5" t="s">
        <v>66</v>
      </c>
      <c r="O932" s="1"/>
      <c r="Q932" s="5" t="s">
        <v>2400</v>
      </c>
      <c r="R932" s="5" t="s">
        <v>404</v>
      </c>
      <c r="S932" s="3" t="s">
        <v>154</v>
      </c>
      <c r="T932" s="3">
        <v>302.01</v>
      </c>
      <c r="U932" s="3" t="s">
        <v>54</v>
      </c>
      <c r="V932" s="3" t="s">
        <v>45</v>
      </c>
      <c r="W932" s="3" t="s">
        <v>68</v>
      </c>
      <c r="X932" s="3" t="b">
        <v>1</v>
      </c>
      <c r="Y932" s="3" t="b">
        <v>0</v>
      </c>
      <c r="Z932" s="3" t="s">
        <v>55</v>
      </c>
      <c r="AL932" s="4">
        <v>43172</v>
      </c>
    </row>
    <row r="933" spans="1:38" x14ac:dyDescent="0.25">
      <c r="A933" s="3" t="s">
        <v>2401</v>
      </c>
      <c r="B933" s="3" t="s">
        <v>2402</v>
      </c>
      <c r="D933" s="3" t="s">
        <v>2402</v>
      </c>
      <c r="F933" s="3">
        <v>84.13</v>
      </c>
      <c r="G933" s="3">
        <v>4</v>
      </c>
      <c r="I933" s="4">
        <v>43116</v>
      </c>
      <c r="J933" s="4">
        <v>43307</v>
      </c>
      <c r="K933" s="3" t="b">
        <v>1</v>
      </c>
      <c r="L933" s="4">
        <v>43255</v>
      </c>
      <c r="M933" s="5" t="s">
        <v>2403</v>
      </c>
      <c r="O933" s="1"/>
      <c r="Q933" s="5" t="s">
        <v>2404</v>
      </c>
      <c r="R933" s="5" t="s">
        <v>2402</v>
      </c>
      <c r="S933" s="3" t="s">
        <v>355</v>
      </c>
      <c r="T933" s="3" t="s">
        <v>356</v>
      </c>
      <c r="U933" s="3" t="s">
        <v>44</v>
      </c>
      <c r="V933" s="3" t="s">
        <v>45</v>
      </c>
      <c r="W933" s="3" t="s">
        <v>46</v>
      </c>
      <c r="X933" s="3" t="b">
        <v>1</v>
      </c>
      <c r="Y933" s="3" t="b">
        <v>0</v>
      </c>
      <c r="Z933" s="3" t="s">
        <v>55</v>
      </c>
      <c r="AB933" s="4">
        <v>43076</v>
      </c>
      <c r="AC933" s="4">
        <v>43245</v>
      </c>
      <c r="AD933" s="3" t="s">
        <v>2405</v>
      </c>
      <c r="AE933" s="5" t="s">
        <v>2406</v>
      </c>
      <c r="AF933" s="3" t="s">
        <v>2407</v>
      </c>
      <c r="AL933" s="4">
        <v>43060</v>
      </c>
    </row>
    <row r="934" spans="1:38" x14ac:dyDescent="0.25">
      <c r="A934" s="3">
        <f>-18-1454401384</f>
        <v>-1454401402</v>
      </c>
      <c r="B934" s="3" t="s">
        <v>2408</v>
      </c>
      <c r="D934" s="3" t="s">
        <v>2408</v>
      </c>
      <c r="F934" s="3">
        <v>84.13</v>
      </c>
      <c r="G934" s="3">
        <v>23</v>
      </c>
      <c r="I934" s="4">
        <v>43242</v>
      </c>
      <c r="J934" s="4">
        <v>43256</v>
      </c>
      <c r="K934" s="3" t="b">
        <v>1</v>
      </c>
      <c r="L934" s="4">
        <v>43251</v>
      </c>
      <c r="M934" s="5" t="s">
        <v>66</v>
      </c>
      <c r="O934" s="1"/>
      <c r="Q934" s="5" t="s">
        <v>51</v>
      </c>
      <c r="R934" s="5" t="s">
        <v>52</v>
      </c>
      <c r="S934" s="3" t="s">
        <v>53</v>
      </c>
      <c r="T934" s="3">
        <v>302.39999999999998</v>
      </c>
      <c r="U934" s="3" t="s">
        <v>54</v>
      </c>
      <c r="V934" s="3" t="s">
        <v>45</v>
      </c>
      <c r="W934" s="3" t="s">
        <v>68</v>
      </c>
      <c r="X934" s="3" t="b">
        <v>1</v>
      </c>
      <c r="Y934" s="3" t="b">
        <v>0</v>
      </c>
      <c r="Z934" s="3" t="s">
        <v>55</v>
      </c>
    </row>
    <row r="935" spans="1:38" x14ac:dyDescent="0.25">
      <c r="A935" s="3" t="s">
        <v>2409</v>
      </c>
      <c r="B935" s="3" t="s">
        <v>2399</v>
      </c>
      <c r="D935" s="3" t="s">
        <v>2399</v>
      </c>
      <c r="F935" s="3">
        <v>84.13</v>
      </c>
      <c r="G935" s="3">
        <v>25</v>
      </c>
      <c r="I935" s="4">
        <v>43171</v>
      </c>
      <c r="J935" s="4">
        <v>43244</v>
      </c>
      <c r="K935" s="3" t="b">
        <v>1</v>
      </c>
      <c r="L935" s="4">
        <v>43244</v>
      </c>
      <c r="M935" s="5" t="s">
        <v>66</v>
      </c>
      <c r="O935" s="1"/>
      <c r="Q935" s="5" t="s">
        <v>2410</v>
      </c>
      <c r="R935" s="5" t="s">
        <v>2411</v>
      </c>
      <c r="S935" s="3" t="s">
        <v>442</v>
      </c>
      <c r="T935" s="3">
        <v>302.7</v>
      </c>
      <c r="U935" s="3" t="s">
        <v>54</v>
      </c>
      <c r="V935" s="3" t="s">
        <v>45</v>
      </c>
      <c r="W935" s="3" t="s">
        <v>68</v>
      </c>
      <c r="X935" s="3" t="b">
        <v>1</v>
      </c>
      <c r="Y935" s="3" t="b">
        <v>0</v>
      </c>
      <c r="Z935" s="3" t="s">
        <v>55</v>
      </c>
      <c r="AL935" s="4">
        <v>43172</v>
      </c>
    </row>
    <row r="936" spans="1:38" x14ac:dyDescent="0.25">
      <c r="A936" s="3">
        <f>-18-1870330559</f>
        <v>-1870330577</v>
      </c>
      <c r="B936" s="3" t="s">
        <v>2412</v>
      </c>
      <c r="D936" s="3" t="s">
        <v>2412</v>
      </c>
      <c r="F936" s="3">
        <v>84.14</v>
      </c>
      <c r="G936" s="3">
        <v>16.079999999999998</v>
      </c>
      <c r="I936" s="4">
        <v>43186</v>
      </c>
      <c r="J936" s="4">
        <v>43201</v>
      </c>
      <c r="K936" s="3" t="b">
        <v>1</v>
      </c>
      <c r="L936" s="4">
        <v>43202</v>
      </c>
      <c r="M936" s="5" t="s">
        <v>2413</v>
      </c>
      <c r="O936" s="1"/>
      <c r="Q936" s="5" t="s">
        <v>2414</v>
      </c>
      <c r="R936" s="5" t="s">
        <v>189</v>
      </c>
      <c r="S936" s="3" t="s">
        <v>60</v>
      </c>
      <c r="T936" s="3">
        <v>308.01</v>
      </c>
      <c r="U936" s="3" t="s">
        <v>54</v>
      </c>
      <c r="V936" s="3" t="s">
        <v>45</v>
      </c>
      <c r="W936" s="3" t="s">
        <v>68</v>
      </c>
      <c r="X936" s="3" t="b">
        <v>1</v>
      </c>
      <c r="Y936" s="3" t="b">
        <v>0</v>
      </c>
      <c r="Z936" s="3" t="s">
        <v>55</v>
      </c>
    </row>
    <row r="937" spans="1:38" x14ac:dyDescent="0.25">
      <c r="A937" s="3">
        <f>-18-1517301342</f>
        <v>-1517301360</v>
      </c>
      <c r="B937" s="3" t="s">
        <v>2415</v>
      </c>
      <c r="D937" s="3" t="s">
        <v>2415</v>
      </c>
      <c r="F937" s="3">
        <v>84.15</v>
      </c>
      <c r="G937" s="3">
        <v>5</v>
      </c>
      <c r="I937" s="4">
        <v>43342</v>
      </c>
      <c r="J937" s="4">
        <v>43356</v>
      </c>
      <c r="K937" s="3" t="b">
        <v>1</v>
      </c>
      <c r="L937" s="4">
        <v>43361</v>
      </c>
      <c r="O937" s="1"/>
      <c r="Q937" s="5" t="s">
        <v>1238</v>
      </c>
      <c r="S937" s="3" t="s">
        <v>42</v>
      </c>
      <c r="T937" s="3" t="s">
        <v>43</v>
      </c>
      <c r="U937" s="3" t="s">
        <v>44</v>
      </c>
      <c r="V937" s="3" t="s">
        <v>45</v>
      </c>
      <c r="W937" s="3" t="s">
        <v>46</v>
      </c>
      <c r="X937" s="3" t="b">
        <v>1</v>
      </c>
      <c r="Y937" s="3" t="b">
        <v>0</v>
      </c>
      <c r="Z937" s="3" t="s">
        <v>55</v>
      </c>
    </row>
    <row r="938" spans="1:38" x14ac:dyDescent="0.25">
      <c r="A938" s="3" t="s">
        <v>2416</v>
      </c>
      <c r="B938" s="3" t="s">
        <v>2417</v>
      </c>
      <c r="D938" s="3" t="s">
        <v>2417</v>
      </c>
      <c r="F938" s="3">
        <v>84.15</v>
      </c>
      <c r="G938" s="3">
        <v>31</v>
      </c>
      <c r="I938" s="4">
        <v>43294</v>
      </c>
      <c r="J938" s="4">
        <v>42231</v>
      </c>
      <c r="K938" s="3" t="b">
        <v>0</v>
      </c>
      <c r="O938" s="1"/>
      <c r="Q938" s="5" t="s">
        <v>2418</v>
      </c>
      <c r="R938" s="5" t="s">
        <v>2417</v>
      </c>
      <c r="S938" s="3" t="s">
        <v>1830</v>
      </c>
      <c r="T938" s="3" t="s">
        <v>1831</v>
      </c>
      <c r="U938" s="3" t="s">
        <v>44</v>
      </c>
      <c r="V938" s="3" t="s">
        <v>45</v>
      </c>
      <c r="W938" s="3" t="s">
        <v>46</v>
      </c>
      <c r="X938" s="3" t="b">
        <v>1</v>
      </c>
      <c r="Y938" s="3" t="b">
        <v>0</v>
      </c>
      <c r="Z938" s="3" t="s">
        <v>55</v>
      </c>
      <c r="AL938" s="4">
        <v>43294</v>
      </c>
    </row>
    <row r="939" spans="1:38" x14ac:dyDescent="0.25">
      <c r="A939" s="3">
        <f>-18-1571443314</f>
        <v>-1571443332</v>
      </c>
      <c r="B939" s="3" t="s">
        <v>2419</v>
      </c>
      <c r="D939" s="3" t="s">
        <v>2419</v>
      </c>
      <c r="F939" s="3">
        <v>84.16</v>
      </c>
      <c r="G939" s="3">
        <v>5</v>
      </c>
      <c r="I939" s="4">
        <v>43250</v>
      </c>
      <c r="J939" s="4">
        <v>43264</v>
      </c>
      <c r="K939" s="3" t="b">
        <v>1</v>
      </c>
      <c r="L939" s="4">
        <v>43264</v>
      </c>
      <c r="M939" s="5" t="s">
        <v>66</v>
      </c>
      <c r="O939" s="1"/>
      <c r="Q939" s="5" t="s">
        <v>51</v>
      </c>
      <c r="R939" s="5" t="s">
        <v>52</v>
      </c>
      <c r="S939" s="3" t="s">
        <v>53</v>
      </c>
      <c r="T939" s="3">
        <v>302.39999999999998</v>
      </c>
      <c r="U939" s="3" t="s">
        <v>54</v>
      </c>
      <c r="V939" s="3" t="s">
        <v>45</v>
      </c>
      <c r="W939" s="3" t="s">
        <v>68</v>
      </c>
      <c r="X939" s="3" t="b">
        <v>1</v>
      </c>
      <c r="Y939" s="3" t="b">
        <v>0</v>
      </c>
      <c r="Z939" s="3" t="s">
        <v>55</v>
      </c>
    </row>
    <row r="940" spans="1:38" x14ac:dyDescent="0.25">
      <c r="A940" s="3">
        <f>-18-1275700496</f>
        <v>-1275700514</v>
      </c>
      <c r="B940" s="3" t="s">
        <v>2420</v>
      </c>
      <c r="D940" s="3" t="s">
        <v>2420</v>
      </c>
      <c r="F940" s="3">
        <v>84.16</v>
      </c>
      <c r="G940" s="3">
        <v>6</v>
      </c>
      <c r="I940" s="4">
        <v>43250</v>
      </c>
      <c r="J940" s="4">
        <v>43264</v>
      </c>
      <c r="K940" s="3" t="b">
        <v>1</v>
      </c>
      <c r="L940" s="4">
        <v>43264</v>
      </c>
      <c r="M940" s="5" t="s">
        <v>66</v>
      </c>
      <c r="O940" s="1"/>
      <c r="Q940" s="5" t="s">
        <v>51</v>
      </c>
      <c r="R940" s="5" t="s">
        <v>52</v>
      </c>
      <c r="S940" s="3" t="s">
        <v>53</v>
      </c>
      <c r="T940" s="3">
        <v>302.39999999999998</v>
      </c>
      <c r="U940" s="3" t="s">
        <v>54</v>
      </c>
      <c r="V940" s="3" t="s">
        <v>45</v>
      </c>
      <c r="W940" s="3" t="s">
        <v>68</v>
      </c>
      <c r="X940" s="3" t="b">
        <v>1</v>
      </c>
      <c r="Y940" s="3" t="b">
        <v>0</v>
      </c>
      <c r="Z940" s="3" t="s">
        <v>55</v>
      </c>
    </row>
    <row r="941" spans="1:38" x14ac:dyDescent="0.25">
      <c r="A941" s="3" t="s">
        <v>2421</v>
      </c>
      <c r="B941" s="3" t="s">
        <v>2422</v>
      </c>
      <c r="D941" s="3" t="s">
        <v>2422</v>
      </c>
      <c r="F941" s="3">
        <v>84.18</v>
      </c>
      <c r="G941" s="3">
        <v>41</v>
      </c>
      <c r="I941" s="4">
        <v>43116</v>
      </c>
      <c r="J941" s="4">
        <v>43130</v>
      </c>
      <c r="K941" s="3" t="b">
        <v>1</v>
      </c>
      <c r="L941" s="4">
        <v>43124</v>
      </c>
      <c r="O941" s="1"/>
      <c r="Q941" s="5" t="s">
        <v>1009</v>
      </c>
      <c r="R941" s="5" t="s">
        <v>2422</v>
      </c>
      <c r="S941" s="3" t="s">
        <v>42</v>
      </c>
      <c r="T941" s="3" t="s">
        <v>43</v>
      </c>
      <c r="U941" s="3" t="s">
        <v>44</v>
      </c>
      <c r="V941" s="3" t="s">
        <v>45</v>
      </c>
      <c r="W941" s="3" t="s">
        <v>46</v>
      </c>
      <c r="X941" s="3" t="b">
        <v>1</v>
      </c>
      <c r="Y941" s="3" t="b">
        <v>0</v>
      </c>
      <c r="Z941" s="3" t="s">
        <v>55</v>
      </c>
      <c r="AL941" s="4">
        <v>43116</v>
      </c>
    </row>
    <row r="942" spans="1:38" x14ac:dyDescent="0.25">
      <c r="A942" s="3">
        <f>-18-1946107881</f>
        <v>-1946107899</v>
      </c>
      <c r="B942" s="3" t="s">
        <v>2423</v>
      </c>
      <c r="D942" s="3" t="s">
        <v>2423</v>
      </c>
      <c r="F942" s="3">
        <v>84.18</v>
      </c>
      <c r="G942" s="3">
        <v>5.01</v>
      </c>
      <c r="I942" s="4">
        <v>43252</v>
      </c>
      <c r="J942" s="4">
        <v>43266</v>
      </c>
      <c r="K942" s="3" t="b">
        <v>1</v>
      </c>
      <c r="L942" s="4">
        <v>43258</v>
      </c>
      <c r="O942" s="1"/>
      <c r="Q942" s="5" t="s">
        <v>77</v>
      </c>
      <c r="R942" s="5" t="s">
        <v>52</v>
      </c>
      <c r="S942" s="3" t="s">
        <v>42</v>
      </c>
      <c r="T942" s="3" t="s">
        <v>43</v>
      </c>
      <c r="U942" s="3" t="s">
        <v>44</v>
      </c>
      <c r="V942" s="3" t="s">
        <v>45</v>
      </c>
      <c r="W942" s="3" t="s">
        <v>46</v>
      </c>
      <c r="X942" s="3" t="b">
        <v>1</v>
      </c>
      <c r="Y942" s="3" t="b">
        <v>0</v>
      </c>
      <c r="Z942" s="3" t="s">
        <v>55</v>
      </c>
    </row>
    <row r="943" spans="1:38" x14ac:dyDescent="0.25">
      <c r="A943" s="3" t="s">
        <v>2424</v>
      </c>
      <c r="B943" s="3" t="s">
        <v>2425</v>
      </c>
      <c r="D943" s="3" t="s">
        <v>2425</v>
      </c>
      <c r="F943" s="3">
        <v>84.18</v>
      </c>
      <c r="G943" s="3">
        <v>38</v>
      </c>
      <c r="I943" s="4">
        <v>43116</v>
      </c>
      <c r="J943" s="4">
        <v>43130</v>
      </c>
      <c r="K943" s="3" t="b">
        <v>1</v>
      </c>
      <c r="L943" s="4">
        <v>43124</v>
      </c>
      <c r="O943" s="1"/>
      <c r="Q943" s="5" t="s">
        <v>1009</v>
      </c>
      <c r="R943" s="5" t="s">
        <v>2425</v>
      </c>
      <c r="S943" s="3" t="s">
        <v>42</v>
      </c>
      <c r="T943" s="3" t="s">
        <v>43</v>
      </c>
      <c r="U943" s="3" t="s">
        <v>44</v>
      </c>
      <c r="V943" s="3" t="s">
        <v>45</v>
      </c>
      <c r="W943" s="3" t="s">
        <v>46</v>
      </c>
      <c r="X943" s="3" t="b">
        <v>1</v>
      </c>
      <c r="Y943" s="3" t="b">
        <v>0</v>
      </c>
      <c r="Z943" s="3" t="s">
        <v>55</v>
      </c>
      <c r="AL943" s="4">
        <v>43116</v>
      </c>
    </row>
    <row r="944" spans="1:38" x14ac:dyDescent="0.25">
      <c r="A944" s="3" t="s">
        <v>2426</v>
      </c>
      <c r="B944" s="3" t="s">
        <v>2427</v>
      </c>
      <c r="D944" s="3" t="s">
        <v>2428</v>
      </c>
      <c r="F944" s="3">
        <v>84.21</v>
      </c>
      <c r="G944" s="3">
        <v>21</v>
      </c>
      <c r="I944" s="4">
        <v>43328</v>
      </c>
      <c r="J944" s="4">
        <v>43343</v>
      </c>
      <c r="K944" s="3" t="b">
        <v>1</v>
      </c>
      <c r="L944" s="4">
        <v>43360</v>
      </c>
      <c r="O944" s="1"/>
      <c r="Q944" s="5" t="s">
        <v>2429</v>
      </c>
      <c r="R944" s="5" t="s">
        <v>2430</v>
      </c>
      <c r="S944" s="3" t="s">
        <v>137</v>
      </c>
      <c r="T944" s="3" t="s">
        <v>138</v>
      </c>
      <c r="U944" s="3" t="s">
        <v>44</v>
      </c>
      <c r="V944" s="3" t="s">
        <v>45</v>
      </c>
      <c r="W944" s="3" t="s">
        <v>46</v>
      </c>
      <c r="X944" s="3" t="b">
        <v>1</v>
      </c>
      <c r="Y944" s="3" t="b">
        <v>0</v>
      </c>
      <c r="Z944" s="3" t="s">
        <v>55</v>
      </c>
      <c r="AL944" s="4">
        <v>43328</v>
      </c>
    </row>
    <row r="945" spans="1:38" x14ac:dyDescent="0.25">
      <c r="A945" s="3">
        <f>-18-1364503510</f>
        <v>-1364503528</v>
      </c>
      <c r="B945" s="3" t="s">
        <v>2431</v>
      </c>
      <c r="D945" s="3" t="s">
        <v>2431</v>
      </c>
      <c r="F945" s="3">
        <v>84.21</v>
      </c>
      <c r="G945" s="3">
        <v>7</v>
      </c>
      <c r="I945" s="4">
        <v>43249</v>
      </c>
      <c r="J945" s="4">
        <v>43277</v>
      </c>
      <c r="K945" s="3" t="b">
        <v>1</v>
      </c>
      <c r="L945" s="4">
        <v>43277</v>
      </c>
      <c r="M945" s="5" t="s">
        <v>66</v>
      </c>
      <c r="O945" s="1"/>
      <c r="Q945" s="5" t="s">
        <v>51</v>
      </c>
      <c r="R945" s="5" t="s">
        <v>52</v>
      </c>
      <c r="S945" s="3" t="s">
        <v>53</v>
      </c>
      <c r="T945" s="3">
        <v>302.39999999999998</v>
      </c>
      <c r="U945" s="3" t="s">
        <v>54</v>
      </c>
      <c r="V945" s="3" t="s">
        <v>45</v>
      </c>
      <c r="W945" s="3" t="s">
        <v>68</v>
      </c>
      <c r="X945" s="3" t="b">
        <v>1</v>
      </c>
      <c r="Y945" s="3" t="b">
        <v>0</v>
      </c>
      <c r="Z945" s="3" t="s">
        <v>55</v>
      </c>
    </row>
    <row r="946" spans="1:38" ht="45" x14ac:dyDescent="0.25">
      <c r="A946" s="3" t="s">
        <v>2432</v>
      </c>
      <c r="B946" s="3" t="s">
        <v>2428</v>
      </c>
      <c r="D946" s="3" t="s">
        <v>2428</v>
      </c>
      <c r="F946" s="3">
        <v>84.21</v>
      </c>
      <c r="G946" s="3">
        <v>21</v>
      </c>
      <c r="I946" s="4">
        <v>43102</v>
      </c>
      <c r="J946" s="4">
        <v>43116</v>
      </c>
      <c r="K946" s="3" t="b">
        <v>1</v>
      </c>
      <c r="L946" s="4">
        <v>43116</v>
      </c>
      <c r="O946" s="1"/>
      <c r="Q946" s="2" t="s">
        <v>2552</v>
      </c>
      <c r="R946" s="5" t="s">
        <v>2433</v>
      </c>
      <c r="S946" s="3" t="s">
        <v>137</v>
      </c>
      <c r="T946" s="3" t="s">
        <v>138</v>
      </c>
      <c r="U946" s="3" t="s">
        <v>44</v>
      </c>
      <c r="V946" s="3" t="s">
        <v>45</v>
      </c>
      <c r="W946" s="3" t="s">
        <v>46</v>
      </c>
      <c r="X946" s="3" t="b">
        <v>1</v>
      </c>
      <c r="Y946" s="3" t="b">
        <v>0</v>
      </c>
      <c r="Z946" s="3" t="s">
        <v>55</v>
      </c>
      <c r="AL946" s="4">
        <v>43102</v>
      </c>
    </row>
    <row r="947" spans="1:38" ht="30" x14ac:dyDescent="0.25">
      <c r="A947" s="3">
        <f>-18-1689465461</f>
        <v>-1689465479</v>
      </c>
      <c r="B947" s="3" t="s">
        <v>2431</v>
      </c>
      <c r="D947" s="3" t="s">
        <v>2431</v>
      </c>
      <c r="F947" s="3">
        <v>84.21</v>
      </c>
      <c r="G947" s="3">
        <v>7</v>
      </c>
      <c r="I947" s="4">
        <v>43249</v>
      </c>
      <c r="J947" s="4">
        <v>43277</v>
      </c>
      <c r="K947" s="3" t="b">
        <v>1</v>
      </c>
      <c r="L947" s="4">
        <v>43277</v>
      </c>
      <c r="M947" s="5" t="s">
        <v>66</v>
      </c>
      <c r="O947" s="1"/>
      <c r="Q947" s="5" t="s">
        <v>671</v>
      </c>
      <c r="R947" s="5" t="s">
        <v>52</v>
      </c>
      <c r="S947" s="3" t="s">
        <v>154</v>
      </c>
      <c r="T947" s="3">
        <v>302.01</v>
      </c>
      <c r="U947" s="3" t="s">
        <v>54</v>
      </c>
      <c r="V947" s="3" t="s">
        <v>45</v>
      </c>
      <c r="W947" s="3" t="s">
        <v>68</v>
      </c>
      <c r="X947" s="3" t="b">
        <v>1</v>
      </c>
      <c r="Y947" s="3" t="b">
        <v>0</v>
      </c>
      <c r="Z947" s="3" t="s">
        <v>55</v>
      </c>
    </row>
    <row r="948" spans="1:38" ht="30" x14ac:dyDescent="0.25">
      <c r="A948" s="3" t="s">
        <v>2434</v>
      </c>
      <c r="B948" s="3" t="s">
        <v>2431</v>
      </c>
      <c r="D948" s="3" t="s">
        <v>2431</v>
      </c>
      <c r="F948" s="3">
        <v>84.21</v>
      </c>
      <c r="G948" s="3">
        <v>7</v>
      </c>
      <c r="I948" s="4">
        <v>43299</v>
      </c>
      <c r="J948" s="4">
        <v>43315</v>
      </c>
      <c r="K948" s="3" t="b">
        <v>1</v>
      </c>
      <c r="L948" s="4">
        <v>43326</v>
      </c>
      <c r="M948" s="5" t="s">
        <v>2435</v>
      </c>
      <c r="O948" s="1"/>
      <c r="Q948" s="5" t="s">
        <v>2436</v>
      </c>
      <c r="R948" s="5" t="s">
        <v>2431</v>
      </c>
      <c r="S948" s="3" t="s">
        <v>42</v>
      </c>
      <c r="T948" s="3" t="s">
        <v>43</v>
      </c>
      <c r="U948" s="3" t="s">
        <v>44</v>
      </c>
      <c r="V948" s="3" t="s">
        <v>45</v>
      </c>
      <c r="W948" s="3" t="s">
        <v>46</v>
      </c>
      <c r="X948" s="3" t="b">
        <v>1</v>
      </c>
      <c r="Y948" s="3" t="b">
        <v>0</v>
      </c>
      <c r="Z948" s="3" t="s">
        <v>55</v>
      </c>
      <c r="AL948" s="4">
        <v>43299</v>
      </c>
    </row>
    <row r="949" spans="1:38" x14ac:dyDescent="0.25">
      <c r="A949" s="3" t="s">
        <v>2437</v>
      </c>
      <c r="B949" s="3" t="s">
        <v>2438</v>
      </c>
      <c r="D949" s="3" t="s">
        <v>2428</v>
      </c>
      <c r="F949" s="3">
        <v>84.21</v>
      </c>
      <c r="G949" s="3">
        <v>21</v>
      </c>
      <c r="I949" s="4">
        <v>43328</v>
      </c>
      <c r="J949" s="4">
        <v>43343</v>
      </c>
      <c r="K949" s="3" t="b">
        <v>1</v>
      </c>
      <c r="L949" s="4">
        <v>43360</v>
      </c>
      <c r="O949" s="1"/>
      <c r="Q949" s="5" t="s">
        <v>2439</v>
      </c>
      <c r="R949" s="5" t="s">
        <v>2440</v>
      </c>
      <c r="S949" s="3" t="s">
        <v>137</v>
      </c>
      <c r="T949" s="3" t="s">
        <v>138</v>
      </c>
      <c r="U949" s="3" t="s">
        <v>44</v>
      </c>
      <c r="V949" s="3" t="s">
        <v>45</v>
      </c>
      <c r="W949" s="3" t="s">
        <v>46</v>
      </c>
      <c r="X949" s="3" t="b">
        <v>1</v>
      </c>
      <c r="Y949" s="3" t="b">
        <v>0</v>
      </c>
      <c r="Z949" s="3" t="s">
        <v>55</v>
      </c>
      <c r="AL949" s="4">
        <v>43328</v>
      </c>
    </row>
    <row r="950" spans="1:38" x14ac:dyDescent="0.25">
      <c r="A950" s="3" t="s">
        <v>2441</v>
      </c>
      <c r="B950" s="3" t="s">
        <v>2428</v>
      </c>
      <c r="D950" s="3" t="s">
        <v>2428</v>
      </c>
      <c r="F950" s="3">
        <v>84.21</v>
      </c>
      <c r="G950" s="3">
        <v>21</v>
      </c>
      <c r="I950" s="4">
        <v>43311</v>
      </c>
      <c r="J950" s="4">
        <v>43353</v>
      </c>
      <c r="K950" s="3" t="b">
        <v>1</v>
      </c>
      <c r="L950" s="4">
        <v>43353</v>
      </c>
      <c r="M950" s="5" t="s">
        <v>2442</v>
      </c>
      <c r="O950" s="1"/>
      <c r="Q950" s="5" t="s">
        <v>2443</v>
      </c>
      <c r="R950" s="5" t="s">
        <v>2444</v>
      </c>
      <c r="S950" s="3" t="s">
        <v>463</v>
      </c>
      <c r="T950" s="3" t="s">
        <v>464</v>
      </c>
      <c r="U950" s="3" t="s">
        <v>44</v>
      </c>
      <c r="V950" s="3" t="s">
        <v>45</v>
      </c>
      <c r="W950" s="3" t="s">
        <v>61</v>
      </c>
      <c r="X950" s="3" t="b">
        <v>1</v>
      </c>
      <c r="Y950" s="3" t="b">
        <v>0</v>
      </c>
      <c r="Z950" s="3" t="s">
        <v>55</v>
      </c>
      <c r="AL950" s="4">
        <v>43311</v>
      </c>
    </row>
    <row r="951" spans="1:38" x14ac:dyDescent="0.25">
      <c r="A951" s="3" t="s">
        <v>2445</v>
      </c>
      <c r="B951" s="3" t="s">
        <v>2446</v>
      </c>
      <c r="D951" s="3" t="s">
        <v>2446</v>
      </c>
      <c r="F951" s="3">
        <v>84.25</v>
      </c>
      <c r="G951" s="3">
        <v>69</v>
      </c>
      <c r="I951" s="4">
        <v>43124</v>
      </c>
      <c r="J951" s="4">
        <v>43138</v>
      </c>
      <c r="K951" s="3" t="b">
        <v>1</v>
      </c>
      <c r="L951" s="4">
        <v>43138</v>
      </c>
      <c r="O951" s="1"/>
      <c r="Q951" s="5" t="s">
        <v>1009</v>
      </c>
      <c r="R951" s="5" t="s">
        <v>2446</v>
      </c>
      <c r="S951" s="3" t="s">
        <v>42</v>
      </c>
      <c r="T951" s="3" t="s">
        <v>43</v>
      </c>
      <c r="U951" s="3" t="s">
        <v>44</v>
      </c>
      <c r="V951" s="3" t="s">
        <v>45</v>
      </c>
      <c r="W951" s="3" t="s">
        <v>46</v>
      </c>
      <c r="X951" s="3" t="b">
        <v>1</v>
      </c>
      <c r="Y951" s="3" t="b">
        <v>0</v>
      </c>
      <c r="Z951" s="3" t="s">
        <v>55</v>
      </c>
      <c r="AL951" s="4">
        <v>43124</v>
      </c>
    </row>
    <row r="952" spans="1:38" x14ac:dyDescent="0.25">
      <c r="A952" s="3">
        <f>-18-1529622101</f>
        <v>-1529622119</v>
      </c>
      <c r="F952" s="3">
        <v>85</v>
      </c>
      <c r="G952" s="3">
        <v>9</v>
      </c>
      <c r="I952" s="4">
        <v>43264</v>
      </c>
      <c r="J952" s="4">
        <v>43299</v>
      </c>
      <c r="K952" s="3" t="b">
        <v>1</v>
      </c>
      <c r="L952" s="4">
        <v>43299</v>
      </c>
      <c r="O952" s="1"/>
      <c r="Q952" s="5" t="s">
        <v>378</v>
      </c>
      <c r="R952" s="5" t="s">
        <v>52</v>
      </c>
      <c r="S952" s="3" t="s">
        <v>154</v>
      </c>
      <c r="T952" s="3">
        <v>302.01</v>
      </c>
      <c r="U952" s="3" t="s">
        <v>54</v>
      </c>
      <c r="V952" s="3" t="s">
        <v>45</v>
      </c>
      <c r="W952" s="3" t="s">
        <v>68</v>
      </c>
      <c r="X952" s="3" t="b">
        <v>1</v>
      </c>
      <c r="Y952" s="3" t="b">
        <v>0</v>
      </c>
      <c r="Z952" s="3" t="s">
        <v>55</v>
      </c>
      <c r="AB952" s="4">
        <v>43279</v>
      </c>
      <c r="AE952" s="5" t="s">
        <v>2447</v>
      </c>
      <c r="AF952" s="3" t="s">
        <v>2448</v>
      </c>
    </row>
    <row r="953" spans="1:38" x14ac:dyDescent="0.25">
      <c r="A953" s="3">
        <f>-18-1643561745</f>
        <v>-1643561763</v>
      </c>
      <c r="B953" s="3" t="s">
        <v>2449</v>
      </c>
      <c r="D953" s="3" t="s">
        <v>2449</v>
      </c>
      <c r="F953" s="3">
        <v>87</v>
      </c>
      <c r="G953" s="3">
        <v>13</v>
      </c>
      <c r="I953" s="4">
        <v>43256</v>
      </c>
      <c r="J953" s="4">
        <v>43270</v>
      </c>
      <c r="K953" s="3" t="b">
        <v>1</v>
      </c>
      <c r="L953" s="4">
        <v>43271</v>
      </c>
      <c r="O953" s="1"/>
      <c r="Q953" s="5" t="s">
        <v>77</v>
      </c>
      <c r="R953" s="5" t="s">
        <v>52</v>
      </c>
      <c r="S953" s="3" t="s">
        <v>42</v>
      </c>
      <c r="T953" s="3" t="s">
        <v>43</v>
      </c>
      <c r="U953" s="3" t="s">
        <v>44</v>
      </c>
      <c r="V953" s="3" t="s">
        <v>45</v>
      </c>
      <c r="W953" s="3" t="s">
        <v>46</v>
      </c>
      <c r="X953" s="3" t="b">
        <v>1</v>
      </c>
      <c r="Y953" s="3" t="b">
        <v>0</v>
      </c>
      <c r="Z953" s="3" t="s">
        <v>55</v>
      </c>
    </row>
    <row r="954" spans="1:38" x14ac:dyDescent="0.25">
      <c r="A954" s="3">
        <f>-18-1405076455</f>
        <v>-1405076473</v>
      </c>
      <c r="B954" s="3" t="s">
        <v>2450</v>
      </c>
      <c r="D954" s="3" t="s">
        <v>2450</v>
      </c>
      <c r="F954" s="3">
        <v>92</v>
      </c>
      <c r="G954" s="3">
        <v>1.06</v>
      </c>
      <c r="I954" s="4">
        <v>43243</v>
      </c>
      <c r="J954" s="4">
        <v>43257</v>
      </c>
      <c r="K954" s="3" t="b">
        <v>1</v>
      </c>
      <c r="L954" s="4">
        <v>43259</v>
      </c>
      <c r="O954" s="1"/>
      <c r="Q954" s="5" t="s">
        <v>51</v>
      </c>
      <c r="R954" s="5" t="s">
        <v>52</v>
      </c>
      <c r="S954" s="3" t="s">
        <v>53</v>
      </c>
      <c r="T954" s="3">
        <v>302.39999999999998</v>
      </c>
      <c r="U954" s="3" t="s">
        <v>54</v>
      </c>
      <c r="V954" s="3" t="s">
        <v>45</v>
      </c>
      <c r="W954" s="3" t="s">
        <v>61</v>
      </c>
      <c r="X954" s="3" t="b">
        <v>1</v>
      </c>
      <c r="Y954" s="3" t="b">
        <v>0</v>
      </c>
      <c r="Z954" s="3" t="s">
        <v>55</v>
      </c>
    </row>
    <row r="955" spans="1:38" x14ac:dyDescent="0.25">
      <c r="A955" s="3">
        <f>-18-1244247553</f>
        <v>-1244247571</v>
      </c>
      <c r="B955" s="3" t="s">
        <v>2450</v>
      </c>
      <c r="D955" s="3" t="s">
        <v>2450</v>
      </c>
      <c r="F955" s="3">
        <v>92</v>
      </c>
      <c r="G955" s="3">
        <v>1.06</v>
      </c>
      <c r="I955" s="4">
        <v>43243</v>
      </c>
      <c r="J955" s="4">
        <v>43257</v>
      </c>
      <c r="K955" s="3" t="b">
        <v>1</v>
      </c>
      <c r="L955" s="4">
        <v>43258</v>
      </c>
      <c r="O955" s="1"/>
      <c r="Q955" s="5" t="s">
        <v>51</v>
      </c>
      <c r="R955" s="5" t="s">
        <v>52</v>
      </c>
      <c r="S955" s="3" t="s">
        <v>53</v>
      </c>
      <c r="T955" s="3">
        <v>302.39999999999998</v>
      </c>
      <c r="U955" s="3" t="s">
        <v>54</v>
      </c>
      <c r="V955" s="3" t="s">
        <v>45</v>
      </c>
      <c r="W955" s="3" t="s">
        <v>174</v>
      </c>
      <c r="X955" s="3" t="b">
        <v>1</v>
      </c>
      <c r="Y955" s="3" t="b">
        <v>0</v>
      </c>
      <c r="Z955" s="3" t="s">
        <v>55</v>
      </c>
    </row>
    <row r="956" spans="1:38" x14ac:dyDescent="0.25">
      <c r="A956" s="3" t="s">
        <v>2451</v>
      </c>
      <c r="B956" s="3" t="s">
        <v>2452</v>
      </c>
      <c r="D956" s="3" t="s">
        <v>2452</v>
      </c>
      <c r="F956" s="3">
        <v>92</v>
      </c>
      <c r="G956" s="3">
        <v>3.01</v>
      </c>
      <c r="I956" s="4">
        <v>43223</v>
      </c>
      <c r="J956" s="4">
        <v>43280</v>
      </c>
      <c r="K956" s="3" t="b">
        <v>1</v>
      </c>
      <c r="L956" s="4">
        <v>43276</v>
      </c>
      <c r="M956" s="5" t="s">
        <v>2453</v>
      </c>
      <c r="O956" s="1"/>
      <c r="Q956" s="5" t="s">
        <v>2454</v>
      </c>
      <c r="R956" s="5" t="s">
        <v>203</v>
      </c>
      <c r="S956" s="3" t="s">
        <v>73</v>
      </c>
      <c r="T956" s="3" t="s">
        <v>74</v>
      </c>
      <c r="U956" s="3" t="s">
        <v>44</v>
      </c>
      <c r="V956" s="3" t="s">
        <v>45</v>
      </c>
      <c r="W956" s="3" t="s">
        <v>68</v>
      </c>
      <c r="X956" s="3" t="b">
        <v>1</v>
      </c>
      <c r="Y956" s="3" t="b">
        <v>0</v>
      </c>
      <c r="Z956" s="3" t="s">
        <v>55</v>
      </c>
      <c r="AL956" s="4">
        <v>43224</v>
      </c>
    </row>
    <row r="957" spans="1:38" x14ac:dyDescent="0.25">
      <c r="A957" s="3" t="s">
        <v>2455</v>
      </c>
      <c r="B957" s="3" t="s">
        <v>2456</v>
      </c>
      <c r="D957" s="3" t="s">
        <v>2456</v>
      </c>
      <c r="F957" s="3">
        <v>92.02</v>
      </c>
      <c r="G957" s="3">
        <v>10</v>
      </c>
      <c r="I957" s="4">
        <v>43229</v>
      </c>
      <c r="J957" s="4">
        <v>43245</v>
      </c>
      <c r="K957" s="3" t="b">
        <v>1</v>
      </c>
      <c r="L957" s="4">
        <v>43245</v>
      </c>
      <c r="M957" s="5" t="s">
        <v>66</v>
      </c>
      <c r="O957" s="1"/>
      <c r="Q957" s="5" t="s">
        <v>2457</v>
      </c>
      <c r="R957" s="5" t="s">
        <v>203</v>
      </c>
      <c r="S957" s="3" t="s">
        <v>277</v>
      </c>
      <c r="T957" s="3">
        <v>302.8</v>
      </c>
      <c r="U957" s="3" t="s">
        <v>54</v>
      </c>
      <c r="V957" s="3" t="s">
        <v>45</v>
      </c>
      <c r="W957" s="3" t="s">
        <v>68</v>
      </c>
      <c r="X957" s="3" t="b">
        <v>1</v>
      </c>
      <c r="Y957" s="3" t="b">
        <v>0</v>
      </c>
      <c r="Z957" s="3" t="s">
        <v>55</v>
      </c>
      <c r="AL957" s="4">
        <v>43230</v>
      </c>
    </row>
    <row r="958" spans="1:38" x14ac:dyDescent="0.25">
      <c r="A958" s="3" t="s">
        <v>2458</v>
      </c>
      <c r="B958" s="3" t="s">
        <v>2459</v>
      </c>
      <c r="D958" s="3" t="s">
        <v>2459</v>
      </c>
      <c r="F958" s="3">
        <v>93</v>
      </c>
      <c r="G958" s="3">
        <v>9</v>
      </c>
      <c r="I958" s="4">
        <v>43208</v>
      </c>
      <c r="J958" s="4">
        <v>43238</v>
      </c>
      <c r="K958" s="3" t="b">
        <v>1</v>
      </c>
      <c r="L958" s="4">
        <v>43245</v>
      </c>
      <c r="M958" s="5" t="s">
        <v>66</v>
      </c>
      <c r="O958" s="6" t="s">
        <v>2529</v>
      </c>
      <c r="Q958" s="5" t="s">
        <v>2460</v>
      </c>
      <c r="R958" s="5" t="s">
        <v>2461</v>
      </c>
      <c r="S958" s="3" t="s">
        <v>787</v>
      </c>
      <c r="T958" s="3">
        <v>303.01</v>
      </c>
      <c r="U958" s="3" t="s">
        <v>54</v>
      </c>
      <c r="V958" s="3" t="s">
        <v>45</v>
      </c>
      <c r="W958" s="3" t="s">
        <v>68</v>
      </c>
      <c r="X958" s="3" t="b">
        <v>1</v>
      </c>
      <c r="Y958" s="3" t="b">
        <v>0</v>
      </c>
      <c r="Z958" s="3" t="s">
        <v>62</v>
      </c>
      <c r="AA958" s="3">
        <v>7731</v>
      </c>
      <c r="AL958" s="4">
        <v>43209</v>
      </c>
    </row>
    <row r="959" spans="1:38" x14ac:dyDescent="0.25">
      <c r="A959" s="3">
        <f>-18-1843414876</f>
        <v>-1843414894</v>
      </c>
      <c r="B959" s="3" t="s">
        <v>2462</v>
      </c>
      <c r="D959" s="3" t="s">
        <v>2462</v>
      </c>
      <c r="F959" s="3">
        <v>93</v>
      </c>
      <c r="G959" s="3">
        <v>104</v>
      </c>
      <c r="I959" s="4">
        <v>43243</v>
      </c>
      <c r="J959" s="4">
        <v>43257</v>
      </c>
      <c r="K959" s="3" t="b">
        <v>1</v>
      </c>
      <c r="L959" s="4">
        <v>43258</v>
      </c>
      <c r="O959" s="1"/>
      <c r="Q959" s="5" t="s">
        <v>51</v>
      </c>
      <c r="R959" s="5" t="s">
        <v>52</v>
      </c>
      <c r="S959" s="3" t="s">
        <v>53</v>
      </c>
      <c r="T959" s="3">
        <v>302.39999999999998</v>
      </c>
      <c r="U959" s="3" t="s">
        <v>54</v>
      </c>
      <c r="V959" s="3" t="s">
        <v>45</v>
      </c>
      <c r="W959" s="3" t="s">
        <v>174</v>
      </c>
      <c r="X959" s="3" t="b">
        <v>1</v>
      </c>
      <c r="Y959" s="3" t="b">
        <v>0</v>
      </c>
      <c r="Z959" s="3" t="s">
        <v>55</v>
      </c>
    </row>
    <row r="960" spans="1:38" ht="45" x14ac:dyDescent="0.25">
      <c r="A960" s="3" t="s">
        <v>2463</v>
      </c>
      <c r="B960" s="3" t="s">
        <v>2464</v>
      </c>
      <c r="D960" s="3" t="s">
        <v>2464</v>
      </c>
      <c r="F960" s="3">
        <v>93</v>
      </c>
      <c r="G960" s="3">
        <v>72</v>
      </c>
      <c r="I960" s="4">
        <v>43210</v>
      </c>
      <c r="J960" s="4">
        <v>43241</v>
      </c>
      <c r="K960" s="3" t="b">
        <v>1</v>
      </c>
      <c r="L960" s="4">
        <v>43243</v>
      </c>
      <c r="M960" s="5" t="s">
        <v>576</v>
      </c>
      <c r="O960" s="1"/>
      <c r="Q960" s="2" t="s">
        <v>2580</v>
      </c>
      <c r="R960" s="5" t="s">
        <v>2465</v>
      </c>
      <c r="S960" s="3" t="s">
        <v>42</v>
      </c>
      <c r="T960" s="3" t="s">
        <v>43</v>
      </c>
      <c r="U960" s="3" t="s">
        <v>44</v>
      </c>
      <c r="V960" s="3" t="s">
        <v>45</v>
      </c>
      <c r="W960" s="3" t="s">
        <v>61</v>
      </c>
      <c r="X960" s="3" t="b">
        <v>1</v>
      </c>
      <c r="Y960" s="3" t="b">
        <v>0</v>
      </c>
      <c r="Z960" s="3" t="s">
        <v>55</v>
      </c>
      <c r="AL960" s="4">
        <v>43210</v>
      </c>
    </row>
    <row r="961" spans="1:38" x14ac:dyDescent="0.25">
      <c r="A961" s="3" t="s">
        <v>2466</v>
      </c>
      <c r="B961" s="3" t="s">
        <v>2467</v>
      </c>
      <c r="D961" s="3" t="s">
        <v>2467</v>
      </c>
      <c r="F961" s="3">
        <v>93</v>
      </c>
      <c r="G961" s="3">
        <v>11</v>
      </c>
      <c r="I961" s="4">
        <v>43249</v>
      </c>
      <c r="J961" s="4">
        <v>43263</v>
      </c>
      <c r="K961" s="3" t="b">
        <v>1</v>
      </c>
      <c r="L961" s="4">
        <v>43266</v>
      </c>
      <c r="M961" s="5" t="s">
        <v>170</v>
      </c>
      <c r="O961" s="1"/>
      <c r="Q961" s="5" t="s">
        <v>648</v>
      </c>
      <c r="R961" s="5" t="s">
        <v>2468</v>
      </c>
      <c r="S961" s="3" t="s">
        <v>53</v>
      </c>
      <c r="T961" s="3">
        <v>302.39999999999998</v>
      </c>
      <c r="U961" s="3" t="s">
        <v>54</v>
      </c>
      <c r="V961" s="3" t="s">
        <v>45</v>
      </c>
      <c r="W961" s="3" t="s">
        <v>174</v>
      </c>
      <c r="X961" s="3" t="b">
        <v>1</v>
      </c>
      <c r="Y961" s="3" t="b">
        <v>0</v>
      </c>
      <c r="Z961" s="3" t="s">
        <v>55</v>
      </c>
      <c r="AL961" s="4">
        <v>43249</v>
      </c>
    </row>
    <row r="962" spans="1:38" x14ac:dyDescent="0.25">
      <c r="A962" s="3" t="s">
        <v>2469</v>
      </c>
      <c r="B962" s="3" t="s">
        <v>2468</v>
      </c>
      <c r="D962" s="3" t="s">
        <v>2468</v>
      </c>
      <c r="F962" s="3">
        <v>93</v>
      </c>
      <c r="G962" s="3">
        <v>13.03</v>
      </c>
      <c r="I962" s="4">
        <v>43249</v>
      </c>
      <c r="J962" s="4">
        <v>43263</v>
      </c>
      <c r="K962" s="3" t="b">
        <v>1</v>
      </c>
      <c r="L962" s="4">
        <v>43266</v>
      </c>
      <c r="M962" s="5" t="s">
        <v>170</v>
      </c>
      <c r="O962" s="1"/>
      <c r="Q962" s="5" t="s">
        <v>648</v>
      </c>
      <c r="S962" s="3" t="s">
        <v>53</v>
      </c>
      <c r="T962" s="3">
        <v>302.39999999999998</v>
      </c>
      <c r="U962" s="3" t="s">
        <v>54</v>
      </c>
      <c r="V962" s="3" t="s">
        <v>45</v>
      </c>
      <c r="W962" s="3" t="s">
        <v>174</v>
      </c>
      <c r="X962" s="3" t="b">
        <v>1</v>
      </c>
      <c r="Y962" s="3" t="b">
        <v>0</v>
      </c>
      <c r="Z962" s="3" t="s">
        <v>55</v>
      </c>
      <c r="AL962" s="4">
        <v>43249</v>
      </c>
    </row>
    <row r="963" spans="1:38" x14ac:dyDescent="0.25">
      <c r="A963" s="3">
        <f>-18-1942626209</f>
        <v>-1942626227</v>
      </c>
      <c r="B963" s="3" t="s">
        <v>2470</v>
      </c>
      <c r="D963" s="3" t="s">
        <v>2470</v>
      </c>
      <c r="F963" s="3">
        <v>93</v>
      </c>
      <c r="G963" s="3">
        <v>103</v>
      </c>
      <c r="I963" s="4">
        <v>43243</v>
      </c>
      <c r="J963" s="4">
        <v>43257</v>
      </c>
      <c r="K963" s="3" t="b">
        <v>1</v>
      </c>
      <c r="L963" s="4">
        <v>43258</v>
      </c>
      <c r="O963" s="1"/>
      <c r="Q963" s="5" t="s">
        <v>51</v>
      </c>
      <c r="R963" s="5" t="s">
        <v>52</v>
      </c>
      <c r="S963" s="3" t="s">
        <v>53</v>
      </c>
      <c r="T963" s="3">
        <v>302.39999999999998</v>
      </c>
      <c r="U963" s="3" t="s">
        <v>54</v>
      </c>
      <c r="V963" s="3" t="s">
        <v>45</v>
      </c>
      <c r="W963" s="3" t="s">
        <v>174</v>
      </c>
      <c r="X963" s="3" t="b">
        <v>1</v>
      </c>
      <c r="Y963" s="3" t="b">
        <v>0</v>
      </c>
      <c r="Z963" s="3" t="s">
        <v>55</v>
      </c>
    </row>
    <row r="964" spans="1:38" x14ac:dyDescent="0.25">
      <c r="A964" s="3">
        <f>-18-1002907983</f>
        <v>-1002908001</v>
      </c>
      <c r="B964" s="3" t="s">
        <v>2471</v>
      </c>
      <c r="D964" s="3" t="s">
        <v>2471</v>
      </c>
      <c r="F964" s="3">
        <v>93</v>
      </c>
      <c r="G964" s="3">
        <v>95</v>
      </c>
      <c r="I964" s="4">
        <v>43300</v>
      </c>
      <c r="J964" s="4">
        <v>43314</v>
      </c>
      <c r="K964" s="3" t="b">
        <v>1</v>
      </c>
      <c r="L964" s="4">
        <v>43322</v>
      </c>
      <c r="M964" s="5" t="s">
        <v>66</v>
      </c>
      <c r="O964" s="1"/>
      <c r="Q964" s="5" t="s">
        <v>254</v>
      </c>
      <c r="R964" s="5" t="s">
        <v>59</v>
      </c>
      <c r="S964" s="3" t="s">
        <v>60</v>
      </c>
      <c r="T964" s="3">
        <v>308.01</v>
      </c>
      <c r="U964" s="3" t="s">
        <v>54</v>
      </c>
      <c r="V964" s="3" t="s">
        <v>45</v>
      </c>
      <c r="W964" s="3" t="s">
        <v>68</v>
      </c>
      <c r="X964" s="3" t="b">
        <v>1</v>
      </c>
      <c r="Y964" s="3" t="b">
        <v>0</v>
      </c>
      <c r="Z964" s="3" t="s">
        <v>55</v>
      </c>
    </row>
    <row r="965" spans="1:38" x14ac:dyDescent="0.25">
      <c r="A965" s="3">
        <f>-18-1673125650</f>
        <v>-1673125668</v>
      </c>
      <c r="B965" s="3" t="s">
        <v>2472</v>
      </c>
      <c r="D965" s="3" t="s">
        <v>2472</v>
      </c>
      <c r="F965" s="3">
        <v>93</v>
      </c>
      <c r="G965" s="3">
        <v>13.02</v>
      </c>
      <c r="I965" s="4">
        <v>43243</v>
      </c>
      <c r="J965" s="4">
        <v>43257</v>
      </c>
      <c r="K965" s="3" t="b">
        <v>1</v>
      </c>
      <c r="L965" s="4">
        <v>43269</v>
      </c>
      <c r="M965" s="5" t="s">
        <v>170</v>
      </c>
      <c r="O965" s="1"/>
      <c r="Q965" s="5" t="s">
        <v>51</v>
      </c>
      <c r="R965" s="5" t="s">
        <v>52</v>
      </c>
      <c r="S965" s="3" t="s">
        <v>53</v>
      </c>
      <c r="T965" s="3">
        <v>302.39999999999998</v>
      </c>
      <c r="U965" s="3" t="s">
        <v>54</v>
      </c>
      <c r="V965" s="3" t="s">
        <v>45</v>
      </c>
      <c r="W965" s="3" t="s">
        <v>174</v>
      </c>
      <c r="X965" s="3" t="b">
        <v>1</v>
      </c>
      <c r="Y965" s="3" t="b">
        <v>0</v>
      </c>
      <c r="Z965" s="3" t="s">
        <v>55</v>
      </c>
    </row>
    <row r="966" spans="1:38" x14ac:dyDescent="0.25">
      <c r="A966" s="3" t="s">
        <v>2473</v>
      </c>
      <c r="B966" s="3" t="s">
        <v>2474</v>
      </c>
      <c r="D966" s="3" t="s">
        <v>2474</v>
      </c>
      <c r="F966" s="3">
        <v>93</v>
      </c>
      <c r="G966" s="3">
        <v>78</v>
      </c>
      <c r="I966" s="4">
        <v>43108</v>
      </c>
      <c r="J966" s="4">
        <v>43133</v>
      </c>
      <c r="K966" s="3" t="b">
        <v>1</v>
      </c>
      <c r="L966" s="4">
        <v>43118</v>
      </c>
      <c r="O966" s="1"/>
      <c r="Q966" s="5" t="s">
        <v>2475</v>
      </c>
      <c r="R966" s="5" t="s">
        <v>2474</v>
      </c>
      <c r="S966" s="3" t="s">
        <v>42</v>
      </c>
      <c r="T966" s="3" t="s">
        <v>43</v>
      </c>
      <c r="U966" s="3" t="s">
        <v>44</v>
      </c>
      <c r="V966" s="3" t="s">
        <v>45</v>
      </c>
      <c r="W966" s="3" t="s">
        <v>46</v>
      </c>
      <c r="X966" s="3" t="b">
        <v>1</v>
      </c>
      <c r="Y966" s="3" t="b">
        <v>0</v>
      </c>
      <c r="Z966" s="3" t="s">
        <v>55</v>
      </c>
      <c r="AL966" s="4">
        <v>43108</v>
      </c>
    </row>
    <row r="967" spans="1:38" x14ac:dyDescent="0.25">
      <c r="A967" s="3">
        <f>-18-1075618006</f>
        <v>-1075618024</v>
      </c>
      <c r="F967" s="3">
        <v>93</v>
      </c>
      <c r="G967" s="3">
        <v>90</v>
      </c>
      <c r="I967" s="4">
        <v>43269</v>
      </c>
      <c r="J967" s="4">
        <v>43283</v>
      </c>
      <c r="K967" s="3" t="b">
        <v>1</v>
      </c>
      <c r="L967" s="4">
        <v>43283</v>
      </c>
      <c r="M967" s="5" t="s">
        <v>66</v>
      </c>
      <c r="O967" s="1"/>
      <c r="Q967" s="5" t="s">
        <v>51</v>
      </c>
      <c r="R967" s="5" t="s">
        <v>52</v>
      </c>
      <c r="S967" s="3" t="s">
        <v>53</v>
      </c>
      <c r="T967" s="3">
        <v>302.39999999999998</v>
      </c>
      <c r="U967" s="3" t="s">
        <v>54</v>
      </c>
      <c r="V967" s="3" t="s">
        <v>45</v>
      </c>
      <c r="W967" s="3" t="s">
        <v>68</v>
      </c>
      <c r="X967" s="3" t="b">
        <v>1</v>
      </c>
      <c r="Y967" s="3" t="b">
        <v>0</v>
      </c>
      <c r="Z967" s="3" t="s">
        <v>55</v>
      </c>
    </row>
    <row r="968" spans="1:38" x14ac:dyDescent="0.25">
      <c r="A968" s="3">
        <f>-18-1811864626</f>
        <v>-1811864644</v>
      </c>
      <c r="B968" s="3" t="s">
        <v>2476</v>
      </c>
      <c r="D968" s="3" t="s">
        <v>2476</v>
      </c>
      <c r="F968" s="3">
        <v>93.07</v>
      </c>
      <c r="G968" s="3">
        <v>7</v>
      </c>
      <c r="I968" s="4">
        <v>43237</v>
      </c>
      <c r="J968" s="4">
        <v>43251</v>
      </c>
      <c r="K968" s="3" t="b">
        <v>1</v>
      </c>
      <c r="L968" s="4">
        <v>43258</v>
      </c>
      <c r="M968" s="5" t="s">
        <v>66</v>
      </c>
      <c r="O968" s="1"/>
      <c r="Q968" s="5" t="s">
        <v>51</v>
      </c>
      <c r="R968" s="5" t="s">
        <v>52</v>
      </c>
      <c r="S968" s="3" t="s">
        <v>53</v>
      </c>
      <c r="T968" s="3">
        <v>302.39999999999998</v>
      </c>
      <c r="U968" s="3" t="s">
        <v>54</v>
      </c>
      <c r="V968" s="3" t="s">
        <v>45</v>
      </c>
      <c r="W968" s="3" t="s">
        <v>68</v>
      </c>
      <c r="X968" s="3" t="b">
        <v>1</v>
      </c>
      <c r="Y968" s="3" t="b">
        <v>0</v>
      </c>
      <c r="Z968" s="3" t="s">
        <v>55</v>
      </c>
    </row>
    <row r="969" spans="1:38" x14ac:dyDescent="0.25">
      <c r="A969" s="3">
        <f>-18-1412192547</f>
        <v>-1412192565</v>
      </c>
      <c r="B969" s="3" t="s">
        <v>2477</v>
      </c>
      <c r="D969" s="3" t="s">
        <v>2477</v>
      </c>
      <c r="F969" s="3">
        <v>94</v>
      </c>
      <c r="G969" s="3">
        <v>2</v>
      </c>
      <c r="I969" s="4">
        <v>43230</v>
      </c>
      <c r="J969" s="4">
        <v>43244</v>
      </c>
      <c r="K969" s="3" t="b">
        <v>1</v>
      </c>
      <c r="L969" s="4">
        <v>43243</v>
      </c>
      <c r="O969" s="1"/>
      <c r="Q969" s="5" t="s">
        <v>51</v>
      </c>
      <c r="R969" s="5" t="s">
        <v>52</v>
      </c>
      <c r="S969" s="3" t="s">
        <v>53</v>
      </c>
      <c r="T969" s="3">
        <v>302.39999999999998</v>
      </c>
      <c r="U969" s="3" t="s">
        <v>54</v>
      </c>
      <c r="V969" s="3" t="s">
        <v>45</v>
      </c>
      <c r="W969" s="3" t="s">
        <v>61</v>
      </c>
      <c r="X969" s="3" t="b">
        <v>1</v>
      </c>
      <c r="Y969" s="3" t="b">
        <v>0</v>
      </c>
      <c r="Z969" s="3" t="s">
        <v>55</v>
      </c>
    </row>
    <row r="970" spans="1:38" ht="45" x14ac:dyDescent="0.25">
      <c r="A970" s="3" t="s">
        <v>2478</v>
      </c>
      <c r="B970" s="3" t="s">
        <v>2479</v>
      </c>
      <c r="D970" s="3" t="s">
        <v>2479</v>
      </c>
      <c r="F970" s="3">
        <v>94</v>
      </c>
      <c r="G970" s="3">
        <v>5</v>
      </c>
      <c r="I970" s="4">
        <v>43117</v>
      </c>
      <c r="J970" s="4">
        <v>43147</v>
      </c>
      <c r="K970" s="3" t="b">
        <v>1</v>
      </c>
      <c r="L970" s="4">
        <v>43203</v>
      </c>
      <c r="M970" s="5" t="s">
        <v>2480</v>
      </c>
      <c r="O970" s="1"/>
      <c r="Q970" s="5" t="s">
        <v>2481</v>
      </c>
      <c r="R970" s="5" t="s">
        <v>2479</v>
      </c>
      <c r="S970" s="3" t="s">
        <v>42</v>
      </c>
      <c r="T970" s="3" t="s">
        <v>43</v>
      </c>
      <c r="U970" s="3" t="s">
        <v>44</v>
      </c>
      <c r="V970" s="3" t="s">
        <v>45</v>
      </c>
      <c r="W970" s="3" t="s">
        <v>46</v>
      </c>
      <c r="X970" s="3" t="b">
        <v>1</v>
      </c>
      <c r="Y970" s="3" t="b">
        <v>0</v>
      </c>
      <c r="Z970" s="3" t="s">
        <v>55</v>
      </c>
      <c r="AB970" s="4">
        <v>43117</v>
      </c>
      <c r="AC970" s="4">
        <v>43147</v>
      </c>
      <c r="AE970" s="5" t="s">
        <v>2482</v>
      </c>
      <c r="AF970" s="3" t="s">
        <v>2483</v>
      </c>
      <c r="AL970" s="4">
        <v>43103</v>
      </c>
    </row>
    <row r="971" spans="1:38" x14ac:dyDescent="0.25">
      <c r="A971" s="3">
        <f>-18-1837017428</f>
        <v>-1837017446</v>
      </c>
      <c r="B971" s="3" t="s">
        <v>2484</v>
      </c>
      <c r="D971" s="3" t="s">
        <v>2484</v>
      </c>
      <c r="F971" s="3">
        <v>95</v>
      </c>
      <c r="G971" s="3">
        <v>16</v>
      </c>
      <c r="I971" s="4">
        <v>43264</v>
      </c>
      <c r="J971" s="4">
        <v>43278</v>
      </c>
      <c r="K971" s="3" t="b">
        <v>1</v>
      </c>
      <c r="L971" s="4">
        <v>43278</v>
      </c>
      <c r="O971" s="1"/>
      <c r="Q971" s="5" t="s">
        <v>254</v>
      </c>
      <c r="R971" s="5" t="s">
        <v>59</v>
      </c>
      <c r="S971" s="3" t="s">
        <v>60</v>
      </c>
      <c r="T971" s="3">
        <v>308.01</v>
      </c>
      <c r="U971" s="3" t="s">
        <v>54</v>
      </c>
      <c r="V971" s="3" t="s">
        <v>45</v>
      </c>
      <c r="W971" s="3" t="s">
        <v>61</v>
      </c>
      <c r="X971" s="3" t="b">
        <v>1</v>
      </c>
      <c r="Y971" s="3" t="b">
        <v>0</v>
      </c>
      <c r="Z971" s="3" t="s">
        <v>55</v>
      </c>
    </row>
    <row r="972" spans="1:38" x14ac:dyDescent="0.25">
      <c r="A972" s="3">
        <f>-18-1108464973</f>
        <v>-1108464991</v>
      </c>
      <c r="B972" s="3" t="s">
        <v>2485</v>
      </c>
      <c r="D972" s="3" t="s">
        <v>2485</v>
      </c>
      <c r="F972" s="3">
        <v>96</v>
      </c>
      <c r="G972" s="3">
        <v>10</v>
      </c>
      <c r="I972" s="4">
        <v>43243</v>
      </c>
      <c r="J972" s="4">
        <v>43264</v>
      </c>
      <c r="K972" s="3" t="b">
        <v>1</v>
      </c>
      <c r="L972" s="4">
        <v>43264</v>
      </c>
      <c r="O972" s="1"/>
      <c r="Q972" s="5" t="s">
        <v>51</v>
      </c>
      <c r="R972" s="5" t="s">
        <v>52</v>
      </c>
      <c r="S972" s="3" t="s">
        <v>53</v>
      </c>
      <c r="T972" s="3">
        <v>302.39999999999998</v>
      </c>
      <c r="U972" s="3" t="s">
        <v>54</v>
      </c>
      <c r="V972" s="3" t="s">
        <v>45</v>
      </c>
      <c r="W972" s="3" t="s">
        <v>61</v>
      </c>
      <c r="X972" s="3" t="b">
        <v>1</v>
      </c>
      <c r="Y972" s="3" t="b">
        <v>0</v>
      </c>
      <c r="Z972" s="3" t="s">
        <v>55</v>
      </c>
    </row>
    <row r="973" spans="1:38" x14ac:dyDescent="0.25">
      <c r="A973" s="3">
        <f>-18-1550807484</f>
        <v>-1550807502</v>
      </c>
      <c r="B973" s="3" t="s">
        <v>2486</v>
      </c>
      <c r="D973" s="3" t="s">
        <v>2486</v>
      </c>
      <c r="F973" s="3">
        <v>96</v>
      </c>
      <c r="G973" s="3">
        <v>1</v>
      </c>
      <c r="I973" s="4">
        <v>43243</v>
      </c>
      <c r="J973" s="4">
        <v>43257</v>
      </c>
      <c r="K973" s="3" t="b">
        <v>1</v>
      </c>
      <c r="L973" s="4">
        <v>43264</v>
      </c>
      <c r="O973" s="1"/>
      <c r="Q973" s="5" t="s">
        <v>51</v>
      </c>
      <c r="R973" s="5" t="s">
        <v>52</v>
      </c>
      <c r="S973" s="3" t="s">
        <v>53</v>
      </c>
      <c r="T973" s="3">
        <v>302.39999999999998</v>
      </c>
      <c r="U973" s="3" t="s">
        <v>54</v>
      </c>
      <c r="V973" s="3" t="s">
        <v>45</v>
      </c>
      <c r="W973" s="3" t="s">
        <v>61</v>
      </c>
      <c r="X973" s="3" t="b">
        <v>1</v>
      </c>
      <c r="Y973" s="3" t="b">
        <v>0</v>
      </c>
      <c r="Z973" s="3" t="s">
        <v>55</v>
      </c>
    </row>
    <row r="974" spans="1:38" x14ac:dyDescent="0.25">
      <c r="A974" s="3">
        <f>-18-1103707425</f>
        <v>-1103707443</v>
      </c>
      <c r="B974" s="3" t="s">
        <v>2487</v>
      </c>
      <c r="D974" s="3" t="s">
        <v>2487</v>
      </c>
      <c r="F974" s="3">
        <v>97</v>
      </c>
      <c r="G974" s="3">
        <v>6</v>
      </c>
      <c r="I974" s="4">
        <v>43256</v>
      </c>
      <c r="J974" s="4">
        <v>43270</v>
      </c>
      <c r="K974" s="3" t="b">
        <v>1</v>
      </c>
      <c r="L974" s="4">
        <v>43272</v>
      </c>
      <c r="O974" s="1"/>
      <c r="Q974" s="5" t="s">
        <v>51</v>
      </c>
      <c r="R974" s="5" t="s">
        <v>52</v>
      </c>
      <c r="S974" s="3" t="s">
        <v>53</v>
      </c>
      <c r="T974" s="3">
        <v>302.39999999999998</v>
      </c>
      <c r="U974" s="3" t="s">
        <v>54</v>
      </c>
      <c r="V974" s="3" t="s">
        <v>45</v>
      </c>
      <c r="W974" s="3" t="s">
        <v>61</v>
      </c>
      <c r="X974" s="3" t="b">
        <v>1</v>
      </c>
      <c r="Y974" s="3" t="b">
        <v>0</v>
      </c>
      <c r="Z974" s="3" t="s">
        <v>55</v>
      </c>
    </row>
    <row r="975" spans="1:38" ht="180" x14ac:dyDescent="0.25">
      <c r="A975" s="3" t="s">
        <v>2488</v>
      </c>
      <c r="B975" s="3" t="s">
        <v>2489</v>
      </c>
      <c r="D975" s="3" t="s">
        <v>2489</v>
      </c>
      <c r="F975" s="3">
        <v>977</v>
      </c>
      <c r="G975" s="3">
        <v>81</v>
      </c>
      <c r="I975" s="4">
        <v>43238</v>
      </c>
      <c r="J975" s="4">
        <v>43311</v>
      </c>
      <c r="K975" s="3" t="b">
        <v>1</v>
      </c>
      <c r="L975" s="4">
        <v>43311</v>
      </c>
      <c r="M975" s="2" t="s">
        <v>2522</v>
      </c>
      <c r="O975" s="1"/>
      <c r="Q975" s="2" t="s">
        <v>2553</v>
      </c>
      <c r="R975" s="5" t="s">
        <v>2489</v>
      </c>
      <c r="S975" s="3" t="s">
        <v>132</v>
      </c>
      <c r="T975" s="3" t="s">
        <v>74</v>
      </c>
      <c r="U975" s="3" t="s">
        <v>44</v>
      </c>
      <c r="V975" s="3" t="s">
        <v>45</v>
      </c>
      <c r="W975" s="3" t="s">
        <v>46</v>
      </c>
      <c r="X975" s="3" t="b">
        <v>1</v>
      </c>
      <c r="Y975" s="3" t="b">
        <v>0</v>
      </c>
      <c r="Z975" s="3" t="s">
        <v>55</v>
      </c>
      <c r="AB975" s="4">
        <v>43238</v>
      </c>
      <c r="AC975" s="4">
        <v>43311</v>
      </c>
      <c r="AE975" s="5" t="s">
        <v>2490</v>
      </c>
      <c r="AF975" s="3" t="s">
        <v>2491</v>
      </c>
      <c r="AL975" s="4">
        <v>43241</v>
      </c>
    </row>
    <row r="976" spans="1:38" x14ac:dyDescent="0.25">
      <c r="A976" s="3">
        <f>-18-1123262333</f>
        <v>-1123262351</v>
      </c>
      <c r="B976" s="3" t="s">
        <v>2492</v>
      </c>
      <c r="D976" s="3" t="s">
        <v>2492</v>
      </c>
      <c r="F976" s="3">
        <v>99</v>
      </c>
      <c r="G976" s="3">
        <v>15</v>
      </c>
      <c r="I976" s="4">
        <v>43256</v>
      </c>
      <c r="J976" s="4">
        <v>43270</v>
      </c>
      <c r="K976" s="3" t="b">
        <v>1</v>
      </c>
      <c r="L976" s="4">
        <v>43272</v>
      </c>
      <c r="O976" s="1"/>
      <c r="Q976" s="5" t="s">
        <v>51</v>
      </c>
      <c r="R976" s="5" t="s">
        <v>52</v>
      </c>
      <c r="S976" s="3" t="s">
        <v>53</v>
      </c>
      <c r="T976" s="3">
        <v>302.39999999999998</v>
      </c>
      <c r="U976" s="3" t="s">
        <v>54</v>
      </c>
      <c r="V976" s="3" t="s">
        <v>45</v>
      </c>
      <c r="W976" s="3" t="s">
        <v>61</v>
      </c>
      <c r="X976" s="3" t="b">
        <v>1</v>
      </c>
      <c r="Y976" s="3" t="b">
        <v>0</v>
      </c>
      <c r="Z976" s="3" t="s">
        <v>55</v>
      </c>
    </row>
    <row r="977" spans="1:38" ht="30" x14ac:dyDescent="0.25">
      <c r="A977" s="3" t="s">
        <v>2493</v>
      </c>
      <c r="B977" s="3" t="s">
        <v>2492</v>
      </c>
      <c r="D977" s="3" t="s">
        <v>2492</v>
      </c>
      <c r="F977" s="3">
        <v>99</v>
      </c>
      <c r="G977" s="3">
        <v>15</v>
      </c>
      <c r="I977" s="4">
        <v>43349</v>
      </c>
      <c r="J977" s="4">
        <v>43399</v>
      </c>
      <c r="K977" s="3" t="b">
        <v>1</v>
      </c>
      <c r="L977" s="4">
        <v>43392</v>
      </c>
      <c r="O977" s="1"/>
      <c r="Q977" s="5" t="s">
        <v>2494</v>
      </c>
      <c r="R977" s="5" t="s">
        <v>2495</v>
      </c>
      <c r="S977" s="3" t="s">
        <v>73</v>
      </c>
      <c r="T977" s="3" t="s">
        <v>74</v>
      </c>
      <c r="U977" s="3" t="s">
        <v>44</v>
      </c>
      <c r="V977" s="3" t="s">
        <v>45</v>
      </c>
      <c r="W977" s="3" t="s">
        <v>46</v>
      </c>
      <c r="X977" s="3" t="b">
        <v>1</v>
      </c>
      <c r="Y977" s="3" t="b">
        <v>0</v>
      </c>
      <c r="Z977" s="3" t="s">
        <v>55</v>
      </c>
      <c r="AL977" s="4">
        <v>43349</v>
      </c>
    </row>
    <row r="978" spans="1:38" ht="30" x14ac:dyDescent="0.25">
      <c r="A978" s="3" t="s">
        <v>2496</v>
      </c>
      <c r="B978" s="3" t="s">
        <v>2492</v>
      </c>
      <c r="D978" s="3" t="s">
        <v>2492</v>
      </c>
      <c r="F978" s="3">
        <v>99</v>
      </c>
      <c r="G978" s="3">
        <v>15</v>
      </c>
      <c r="I978" s="4">
        <v>43110</v>
      </c>
      <c r="J978" s="4">
        <v>43125</v>
      </c>
      <c r="K978" s="3" t="b">
        <v>1</v>
      </c>
      <c r="L978" s="4">
        <v>43125</v>
      </c>
      <c r="M978" s="5" t="s">
        <v>2497</v>
      </c>
      <c r="O978" s="1"/>
      <c r="Q978" s="5" t="s">
        <v>2498</v>
      </c>
      <c r="R978" s="5" t="s">
        <v>2492</v>
      </c>
      <c r="S978" s="3" t="s">
        <v>2499</v>
      </c>
      <c r="T978" s="3" t="s">
        <v>2500</v>
      </c>
      <c r="U978" s="3" t="s">
        <v>44</v>
      </c>
      <c r="V978" s="3" t="s">
        <v>45</v>
      </c>
      <c r="W978" s="3" t="s">
        <v>46</v>
      </c>
      <c r="X978" s="3" t="b">
        <v>1</v>
      </c>
      <c r="Y978" s="3" t="b">
        <v>0</v>
      </c>
      <c r="Z978" s="3" t="s">
        <v>55</v>
      </c>
      <c r="AL978" s="4">
        <v>43110</v>
      </c>
    </row>
    <row r="979" spans="1:38" x14ac:dyDescent="0.25">
      <c r="O979" s="1"/>
    </row>
    <row r="980" spans="1:38" x14ac:dyDescent="0.25">
      <c r="O980" s="1"/>
    </row>
    <row r="981" spans="1:38" x14ac:dyDescent="0.25">
      <c r="O981" s="1"/>
    </row>
    <row r="982" spans="1:38" x14ac:dyDescent="0.25">
      <c r="O982" s="1"/>
    </row>
    <row r="983" spans="1:38" x14ac:dyDescent="0.25">
      <c r="O983" s="1"/>
    </row>
    <row r="984" spans="1:38" x14ac:dyDescent="0.25">
      <c r="O984" s="1"/>
    </row>
    <row r="985" spans="1:38" x14ac:dyDescent="0.25">
      <c r="O985" s="1"/>
    </row>
    <row r="986" spans="1:38" x14ac:dyDescent="0.25">
      <c r="O986" s="1"/>
    </row>
    <row r="987" spans="1:38" x14ac:dyDescent="0.25">
      <c r="O987" s="1"/>
    </row>
    <row r="988" spans="1:38" x14ac:dyDescent="0.25">
      <c r="O988" s="1"/>
    </row>
    <row r="989" spans="1:38" x14ac:dyDescent="0.25">
      <c r="O989" s="1"/>
    </row>
    <row r="990" spans="1:38" x14ac:dyDescent="0.25">
      <c r="O990" s="1"/>
    </row>
    <row r="991" spans="1:38" x14ac:dyDescent="0.25">
      <c r="O991" s="1"/>
    </row>
    <row r="992" spans="1:38" x14ac:dyDescent="0.25">
      <c r="O992" s="1"/>
    </row>
    <row r="993" spans="15:15" x14ac:dyDescent="0.25">
      <c r="O993" s="1"/>
    </row>
    <row r="994" spans="15:15" x14ac:dyDescent="0.25">
      <c r="O994" s="1"/>
    </row>
    <row r="995" spans="15:15" x14ac:dyDescent="0.25">
      <c r="O995" s="1"/>
    </row>
    <row r="996" spans="15:15" x14ac:dyDescent="0.25">
      <c r="O996" s="1"/>
    </row>
    <row r="997" spans="15:15" x14ac:dyDescent="0.25">
      <c r="O997" s="1"/>
    </row>
    <row r="998" spans="15:15" x14ac:dyDescent="0.25">
      <c r="O998" s="1"/>
    </row>
    <row r="999" spans="15:15" x14ac:dyDescent="0.25">
      <c r="O999" s="1"/>
    </row>
    <row r="1000" spans="15:15" x14ac:dyDescent="0.25">
      <c r="O1000" s="1"/>
    </row>
    <row r="1001" spans="15:15" x14ac:dyDescent="0.25">
      <c r="O1001" s="1"/>
    </row>
    <row r="1002" spans="15:15" x14ac:dyDescent="0.25">
      <c r="O1002" s="1"/>
    </row>
    <row r="1003" spans="15:15" x14ac:dyDescent="0.25">
      <c r="O1003" s="1"/>
    </row>
    <row r="1004" spans="15:15" x14ac:dyDescent="0.25">
      <c r="O1004" s="1"/>
    </row>
    <row r="1005" spans="15:15" x14ac:dyDescent="0.25">
      <c r="O1005" s="1"/>
    </row>
    <row r="1006" spans="15:15" x14ac:dyDescent="0.25">
      <c r="O1006" s="1"/>
    </row>
    <row r="1007" spans="15:15" x14ac:dyDescent="0.25">
      <c r="O1007" s="1"/>
    </row>
    <row r="1008" spans="15:15" x14ac:dyDescent="0.25">
      <c r="O1008" s="1"/>
    </row>
    <row r="1009" spans="15:15" x14ac:dyDescent="0.25">
      <c r="O1009" s="1"/>
    </row>
    <row r="1010" spans="15:15" x14ac:dyDescent="0.25">
      <c r="O1010" s="1"/>
    </row>
    <row r="1011" spans="15:15" x14ac:dyDescent="0.25">
      <c r="O1011" s="1"/>
    </row>
    <row r="1012" spans="15:15" x14ac:dyDescent="0.25">
      <c r="O1012" s="1"/>
    </row>
    <row r="1013" spans="15:15" x14ac:dyDescent="0.25">
      <c r="O1013" s="1"/>
    </row>
    <row r="1014" spans="15:15" x14ac:dyDescent="0.25">
      <c r="O1014" s="1"/>
    </row>
    <row r="1015" spans="15:15" x14ac:dyDescent="0.25">
      <c r="O1015" s="1"/>
    </row>
    <row r="1016" spans="15:15" x14ac:dyDescent="0.25">
      <c r="O1016" s="1"/>
    </row>
    <row r="1017" spans="15:15" x14ac:dyDescent="0.25">
      <c r="O1017" s="1"/>
    </row>
    <row r="1018" spans="15:15" x14ac:dyDescent="0.25">
      <c r="O1018" s="1"/>
    </row>
    <row r="1019" spans="15:15" x14ac:dyDescent="0.25">
      <c r="O1019" s="1"/>
    </row>
    <row r="1020" spans="15:15" x14ac:dyDescent="0.25">
      <c r="O1020" s="1"/>
    </row>
    <row r="1021" spans="15:15" x14ac:dyDescent="0.25">
      <c r="O1021" s="1"/>
    </row>
    <row r="1022" spans="15:15" x14ac:dyDescent="0.25">
      <c r="O1022" s="1"/>
    </row>
    <row r="1023" spans="15:15" x14ac:dyDescent="0.25">
      <c r="O1023" s="1"/>
    </row>
    <row r="1024" spans="15:15" x14ac:dyDescent="0.25">
      <c r="O1024" s="1"/>
    </row>
    <row r="1025" spans="15:15" x14ac:dyDescent="0.25">
      <c r="O1025" s="1"/>
    </row>
    <row r="1026" spans="15:15" x14ac:dyDescent="0.25">
      <c r="O1026" s="1"/>
    </row>
    <row r="1027" spans="15:15" x14ac:dyDescent="0.25">
      <c r="O1027" s="1"/>
    </row>
    <row r="1028" spans="15:15" x14ac:dyDescent="0.25">
      <c r="O1028" s="1"/>
    </row>
    <row r="1029" spans="15:15" x14ac:dyDescent="0.25">
      <c r="O1029" s="1"/>
    </row>
    <row r="1030" spans="15:15" x14ac:dyDescent="0.25">
      <c r="O1030" s="1"/>
    </row>
    <row r="1031" spans="15:15" x14ac:dyDescent="0.25">
      <c r="O1031" s="1"/>
    </row>
    <row r="1032" spans="15:15" x14ac:dyDescent="0.25">
      <c r="O1032" s="1"/>
    </row>
    <row r="1033" spans="15:15" x14ac:dyDescent="0.25">
      <c r="O1033" s="1"/>
    </row>
    <row r="1034" spans="15:15" x14ac:dyDescent="0.25">
      <c r="O1034" s="1"/>
    </row>
    <row r="1035" spans="15:15" x14ac:dyDescent="0.25">
      <c r="O1035" s="1"/>
    </row>
    <row r="1036" spans="15:15" x14ac:dyDescent="0.25">
      <c r="O1036" s="1"/>
    </row>
    <row r="1037" spans="15:15" x14ac:dyDescent="0.25">
      <c r="O1037" s="1"/>
    </row>
    <row r="1038" spans="15:15" x14ac:dyDescent="0.25">
      <c r="O1038" s="1"/>
    </row>
    <row r="1039" spans="15:15" x14ac:dyDescent="0.25">
      <c r="O1039" s="1"/>
    </row>
    <row r="1040" spans="15:15" x14ac:dyDescent="0.25">
      <c r="O1040" s="1"/>
    </row>
    <row r="1041" spans="15:15" x14ac:dyDescent="0.25">
      <c r="O1041" s="1"/>
    </row>
    <row r="1042" spans="15:15" x14ac:dyDescent="0.25">
      <c r="O1042" s="1"/>
    </row>
    <row r="1043" spans="15:15" x14ac:dyDescent="0.25">
      <c r="O1043" s="1"/>
    </row>
    <row r="1044" spans="15:15" x14ac:dyDescent="0.25">
      <c r="O1044" s="1"/>
    </row>
    <row r="1045" spans="15:15" x14ac:dyDescent="0.25">
      <c r="O1045" s="1"/>
    </row>
    <row r="1046" spans="15:15" x14ac:dyDescent="0.25">
      <c r="O1046" s="1"/>
    </row>
    <row r="1047" spans="15:15" x14ac:dyDescent="0.25">
      <c r="O1047" s="1"/>
    </row>
    <row r="1048" spans="15:15" x14ac:dyDescent="0.25">
      <c r="O1048" s="1"/>
    </row>
    <row r="1049" spans="15:15" x14ac:dyDescent="0.25">
      <c r="O1049" s="1"/>
    </row>
    <row r="1050" spans="15:15" x14ac:dyDescent="0.25">
      <c r="O1050" s="1"/>
    </row>
    <row r="1051" spans="15:15" x14ac:dyDescent="0.25">
      <c r="O1051" s="1"/>
    </row>
    <row r="1052" spans="15:15" x14ac:dyDescent="0.25">
      <c r="O1052" s="1"/>
    </row>
    <row r="1053" spans="15:15" x14ac:dyDescent="0.25">
      <c r="O1053" s="1"/>
    </row>
    <row r="1054" spans="15:15" x14ac:dyDescent="0.25">
      <c r="O1054" s="1"/>
    </row>
    <row r="1055" spans="15:15" x14ac:dyDescent="0.25">
      <c r="O1055" s="1"/>
    </row>
    <row r="1056" spans="15:15" x14ac:dyDescent="0.25">
      <c r="O1056" s="1"/>
    </row>
    <row r="1057" spans="15:15" x14ac:dyDescent="0.25">
      <c r="O1057" s="1"/>
    </row>
    <row r="1058" spans="15:15" x14ac:dyDescent="0.25">
      <c r="O1058" s="1"/>
    </row>
    <row r="1059" spans="15:15" x14ac:dyDescent="0.25">
      <c r="O1059" s="1"/>
    </row>
    <row r="1060" spans="15:15" x14ac:dyDescent="0.25">
      <c r="O1060" s="1"/>
    </row>
    <row r="1061" spans="15:15" x14ac:dyDescent="0.25">
      <c r="O1061" s="1"/>
    </row>
    <row r="1062" spans="15:15" x14ac:dyDescent="0.25">
      <c r="O1062" s="1"/>
    </row>
    <row r="1063" spans="15:15" x14ac:dyDescent="0.25">
      <c r="O1063" s="1"/>
    </row>
    <row r="1064" spans="15:15" x14ac:dyDescent="0.25">
      <c r="O1064" s="1"/>
    </row>
    <row r="1065" spans="15:15" x14ac:dyDescent="0.25">
      <c r="O1065" s="1"/>
    </row>
    <row r="1066" spans="15:15" x14ac:dyDescent="0.25">
      <c r="O1066" s="1"/>
    </row>
    <row r="1067" spans="15:15" x14ac:dyDescent="0.25">
      <c r="O1067" s="1"/>
    </row>
    <row r="1068" spans="15:15" x14ac:dyDescent="0.25">
      <c r="O1068" s="1"/>
    </row>
    <row r="1069" spans="15:15" x14ac:dyDescent="0.25">
      <c r="O1069" s="1"/>
    </row>
    <row r="1070" spans="15:15" x14ac:dyDescent="0.25">
      <c r="O1070" s="1"/>
    </row>
    <row r="1071" spans="15:15" x14ac:dyDescent="0.25">
      <c r="O1071" s="1"/>
    </row>
    <row r="1072" spans="15:15" x14ac:dyDescent="0.25">
      <c r="O1072" s="1"/>
    </row>
    <row r="1073" spans="15:15" x14ac:dyDescent="0.25">
      <c r="O1073" s="1"/>
    </row>
    <row r="1074" spans="15:15" x14ac:dyDescent="0.25">
      <c r="O1074" s="1"/>
    </row>
    <row r="1075" spans="15:15" x14ac:dyDescent="0.25">
      <c r="O1075" s="1"/>
    </row>
    <row r="1076" spans="15:15" x14ac:dyDescent="0.25">
      <c r="O1076" s="1"/>
    </row>
    <row r="1077" spans="15:15" x14ac:dyDescent="0.25">
      <c r="O1077" s="1"/>
    </row>
    <row r="1078" spans="15:15" x14ac:dyDescent="0.25">
      <c r="O1078" s="1"/>
    </row>
    <row r="1079" spans="15:15" x14ac:dyDescent="0.25">
      <c r="O1079" s="1"/>
    </row>
    <row r="1080" spans="15:15" x14ac:dyDescent="0.25">
      <c r="O1080" s="1"/>
    </row>
    <row r="1081" spans="15:15" x14ac:dyDescent="0.25">
      <c r="O1081" s="1"/>
    </row>
    <row r="1082" spans="15:15" x14ac:dyDescent="0.25">
      <c r="O1082" s="1"/>
    </row>
    <row r="1083" spans="15:15" x14ac:dyDescent="0.25">
      <c r="O1083" s="1"/>
    </row>
    <row r="1084" spans="15:15" x14ac:dyDescent="0.25">
      <c r="O1084" s="1"/>
    </row>
    <row r="1085" spans="15:15" x14ac:dyDescent="0.25">
      <c r="O1085" s="1"/>
    </row>
    <row r="1086" spans="15:15" x14ac:dyDescent="0.25">
      <c r="O1086" s="1"/>
    </row>
    <row r="1087" spans="15:15" x14ac:dyDescent="0.25">
      <c r="O1087" s="1"/>
    </row>
    <row r="1088" spans="15:15" x14ac:dyDescent="0.25">
      <c r="O1088" s="1"/>
    </row>
    <row r="1089" spans="15:15" x14ac:dyDescent="0.25">
      <c r="O1089" s="1"/>
    </row>
    <row r="1090" spans="15:15" x14ac:dyDescent="0.25">
      <c r="O1090" s="1"/>
    </row>
    <row r="1091" spans="15:15" x14ac:dyDescent="0.25">
      <c r="O1091" s="1"/>
    </row>
    <row r="1092" spans="15:15" x14ac:dyDescent="0.25">
      <c r="O1092" s="1"/>
    </row>
    <row r="1093" spans="15:15" x14ac:dyDescent="0.25">
      <c r="O1093" s="1"/>
    </row>
    <row r="1094" spans="15:15" x14ac:dyDescent="0.25">
      <c r="O1094" s="1"/>
    </row>
    <row r="1095" spans="15:15" x14ac:dyDescent="0.25">
      <c r="O1095" s="1"/>
    </row>
    <row r="1096" spans="15:15" x14ac:dyDescent="0.25">
      <c r="O1096" s="1"/>
    </row>
    <row r="1097" spans="15:15" x14ac:dyDescent="0.25">
      <c r="O1097" s="1"/>
    </row>
    <row r="1098" spans="15:15" x14ac:dyDescent="0.25">
      <c r="O1098" s="1"/>
    </row>
    <row r="1099" spans="15:15" x14ac:dyDescent="0.25">
      <c r="O1099" s="1"/>
    </row>
    <row r="1100" spans="15:15" x14ac:dyDescent="0.25">
      <c r="O1100" s="1"/>
    </row>
    <row r="1101" spans="15:15" x14ac:dyDescent="0.25">
      <c r="O1101" s="1"/>
    </row>
    <row r="1102" spans="15:15" x14ac:dyDescent="0.25">
      <c r="O1102" s="1"/>
    </row>
    <row r="1103" spans="15:15" x14ac:dyDescent="0.25">
      <c r="O1103" s="1"/>
    </row>
    <row r="1104" spans="15:15" x14ac:dyDescent="0.25">
      <c r="O1104" s="1"/>
    </row>
    <row r="1105" spans="15:15" x14ac:dyDescent="0.25">
      <c r="O1105" s="1"/>
    </row>
    <row r="1106" spans="15:15" x14ac:dyDescent="0.25">
      <c r="O1106" s="1"/>
    </row>
    <row r="1107" spans="15:15" x14ac:dyDescent="0.25">
      <c r="O1107" s="1"/>
    </row>
    <row r="1108" spans="15:15" x14ac:dyDescent="0.25">
      <c r="O1108" s="1"/>
    </row>
    <row r="1109" spans="15:15" x14ac:dyDescent="0.25">
      <c r="O1109" s="1"/>
    </row>
    <row r="1110" spans="15:15" x14ac:dyDescent="0.25">
      <c r="O1110" s="1"/>
    </row>
    <row r="1111" spans="15:15" x14ac:dyDescent="0.25">
      <c r="O1111" s="1"/>
    </row>
    <row r="1112" spans="15:15" x14ac:dyDescent="0.25">
      <c r="O1112" s="1"/>
    </row>
    <row r="1113" spans="15:15" x14ac:dyDescent="0.25">
      <c r="O1113" s="1"/>
    </row>
    <row r="1114" spans="15:15" x14ac:dyDescent="0.25">
      <c r="O1114" s="1"/>
    </row>
    <row r="1115" spans="15:15" x14ac:dyDescent="0.25">
      <c r="O1115" s="1"/>
    </row>
    <row r="1116" spans="15:15" x14ac:dyDescent="0.25">
      <c r="O1116" s="1"/>
    </row>
    <row r="1117" spans="15:15" x14ac:dyDescent="0.25">
      <c r="O1117" s="1"/>
    </row>
    <row r="1118" spans="15:15" x14ac:dyDescent="0.25">
      <c r="O1118" s="1"/>
    </row>
    <row r="1119" spans="15:15" x14ac:dyDescent="0.25">
      <c r="O1119" s="1"/>
    </row>
    <row r="1120" spans="15:15" x14ac:dyDescent="0.25">
      <c r="O1120" s="1"/>
    </row>
    <row r="1121" spans="15:15" x14ac:dyDescent="0.25">
      <c r="O1121" s="1"/>
    </row>
    <row r="1122" spans="15:15" x14ac:dyDescent="0.25">
      <c r="O1122" s="1"/>
    </row>
    <row r="1123" spans="15:15" x14ac:dyDescent="0.25">
      <c r="O1123" s="1"/>
    </row>
    <row r="1124" spans="15:15" x14ac:dyDescent="0.25">
      <c r="O1124" s="1"/>
    </row>
    <row r="1125" spans="15:15" x14ac:dyDescent="0.25">
      <c r="O1125" s="1"/>
    </row>
    <row r="1126" spans="15:15" x14ac:dyDescent="0.25">
      <c r="O1126" s="1"/>
    </row>
    <row r="1127" spans="15:15" x14ac:dyDescent="0.25">
      <c r="O1127" s="1"/>
    </row>
    <row r="1128" spans="15:15" x14ac:dyDescent="0.25">
      <c r="O1128" s="1"/>
    </row>
    <row r="1129" spans="15:15" x14ac:dyDescent="0.25">
      <c r="O1129" s="1"/>
    </row>
    <row r="1130" spans="15:15" x14ac:dyDescent="0.25">
      <c r="O1130" s="1"/>
    </row>
    <row r="1131" spans="15:15" x14ac:dyDescent="0.25">
      <c r="O1131" s="1"/>
    </row>
    <row r="1132" spans="15:15" x14ac:dyDescent="0.25">
      <c r="O1132" s="1"/>
    </row>
    <row r="1133" spans="15:15" x14ac:dyDescent="0.25">
      <c r="O1133" s="1"/>
    </row>
    <row r="1134" spans="15:15" x14ac:dyDescent="0.25">
      <c r="O1134" s="1"/>
    </row>
    <row r="1135" spans="15:15" x14ac:dyDescent="0.25">
      <c r="O1135" s="1"/>
    </row>
    <row r="1136" spans="15:15" x14ac:dyDescent="0.25">
      <c r="O1136" s="1"/>
    </row>
    <row r="1137" spans="15:15" x14ac:dyDescent="0.25">
      <c r="O1137" s="1"/>
    </row>
    <row r="1138" spans="15:15" x14ac:dyDescent="0.25">
      <c r="O1138" s="1"/>
    </row>
    <row r="1139" spans="15:15" x14ac:dyDescent="0.25">
      <c r="O1139" s="1"/>
    </row>
    <row r="1140" spans="15:15" x14ac:dyDescent="0.25">
      <c r="O1140" s="1"/>
    </row>
    <row r="1141" spans="15:15" x14ac:dyDescent="0.25">
      <c r="O1141" s="1"/>
    </row>
    <row r="1142" spans="15:15" x14ac:dyDescent="0.25">
      <c r="O1142" s="1"/>
    </row>
    <row r="1143" spans="15:15" x14ac:dyDescent="0.25">
      <c r="O1143" s="1"/>
    </row>
    <row r="1144" spans="15:15" x14ac:dyDescent="0.25">
      <c r="O1144" s="1"/>
    </row>
    <row r="1145" spans="15:15" x14ac:dyDescent="0.25">
      <c r="O1145" s="1"/>
    </row>
    <row r="1146" spans="15:15" x14ac:dyDescent="0.25">
      <c r="O1146" s="1"/>
    </row>
    <row r="1147" spans="15:15" x14ac:dyDescent="0.25">
      <c r="O1147" s="1"/>
    </row>
    <row r="1148" spans="15:15" x14ac:dyDescent="0.25">
      <c r="O1148" s="1"/>
    </row>
    <row r="1149" spans="15:15" x14ac:dyDescent="0.25">
      <c r="O1149" s="1"/>
    </row>
    <row r="1150" spans="15:15" x14ac:dyDescent="0.25">
      <c r="O1150" s="1"/>
    </row>
    <row r="1151" spans="15:15" x14ac:dyDescent="0.25">
      <c r="O1151" s="1"/>
    </row>
    <row r="1152" spans="15:15" x14ac:dyDescent="0.25">
      <c r="O1152" s="1"/>
    </row>
    <row r="1153" spans="15:15" x14ac:dyDescent="0.25">
      <c r="O1153" s="1"/>
    </row>
    <row r="1154" spans="15:15" x14ac:dyDescent="0.25">
      <c r="O1154" s="1"/>
    </row>
    <row r="1155" spans="15:15" x14ac:dyDescent="0.25">
      <c r="O1155" s="1"/>
    </row>
    <row r="1156" spans="15:15" x14ac:dyDescent="0.25">
      <c r="O1156" s="1"/>
    </row>
    <row r="1157" spans="15:15" x14ac:dyDescent="0.25">
      <c r="O1157" s="1"/>
    </row>
    <row r="1158" spans="15:15" x14ac:dyDescent="0.25">
      <c r="O1158" s="1"/>
    </row>
    <row r="1159" spans="15:15" x14ac:dyDescent="0.25">
      <c r="O1159" s="1"/>
    </row>
    <row r="1160" spans="15:15" x14ac:dyDescent="0.25">
      <c r="O1160" s="1"/>
    </row>
    <row r="1161" spans="15:15" x14ac:dyDescent="0.25">
      <c r="O1161" s="1"/>
    </row>
    <row r="1162" spans="15:15" x14ac:dyDescent="0.25">
      <c r="O1162" s="1"/>
    </row>
    <row r="1163" spans="15:15" x14ac:dyDescent="0.25">
      <c r="O1163" s="1"/>
    </row>
    <row r="1164" spans="15:15" x14ac:dyDescent="0.25">
      <c r="O1164" s="1"/>
    </row>
    <row r="1165" spans="15:15" x14ac:dyDescent="0.25">
      <c r="O1165" s="1"/>
    </row>
    <row r="1166" spans="15:15" x14ac:dyDescent="0.25">
      <c r="O1166" s="1"/>
    </row>
    <row r="1167" spans="15:15" x14ac:dyDescent="0.25">
      <c r="O1167" s="1"/>
    </row>
    <row r="1168" spans="15:15" x14ac:dyDescent="0.25">
      <c r="O1168" s="1"/>
    </row>
    <row r="1169" spans="15:15" x14ac:dyDescent="0.25">
      <c r="O1169" s="1"/>
    </row>
    <row r="1170" spans="15:15" x14ac:dyDescent="0.25">
      <c r="O1170" s="1"/>
    </row>
    <row r="1171" spans="15:15" x14ac:dyDescent="0.25">
      <c r="O1171" s="1"/>
    </row>
    <row r="1172" spans="15:15" x14ac:dyDescent="0.25">
      <c r="O1172" s="1"/>
    </row>
    <row r="1173" spans="15:15" x14ac:dyDescent="0.25">
      <c r="O1173" s="1"/>
    </row>
    <row r="1174" spans="15:15" x14ac:dyDescent="0.25">
      <c r="O1174" s="1"/>
    </row>
    <row r="1175" spans="15:15" x14ac:dyDescent="0.25">
      <c r="O1175" s="1"/>
    </row>
    <row r="1176" spans="15:15" x14ac:dyDescent="0.25">
      <c r="O1176" s="1"/>
    </row>
    <row r="1177" spans="15:15" x14ac:dyDescent="0.25">
      <c r="O1177" s="1"/>
    </row>
    <row r="1178" spans="15:15" x14ac:dyDescent="0.25">
      <c r="O1178" s="1"/>
    </row>
    <row r="1179" spans="15:15" x14ac:dyDescent="0.25">
      <c r="O1179" s="1"/>
    </row>
    <row r="1180" spans="15:15" x14ac:dyDescent="0.25">
      <c r="O1180" s="1"/>
    </row>
    <row r="1181" spans="15:15" x14ac:dyDescent="0.25">
      <c r="O1181" s="1"/>
    </row>
    <row r="1182" spans="15:15" x14ac:dyDescent="0.25">
      <c r="O1182" s="1"/>
    </row>
    <row r="1183" spans="15:15" x14ac:dyDescent="0.25">
      <c r="O1183" s="1"/>
    </row>
    <row r="1184" spans="15:15" x14ac:dyDescent="0.25">
      <c r="O1184" s="1"/>
    </row>
    <row r="1185" spans="15:15" x14ac:dyDescent="0.25">
      <c r="O1185" s="1"/>
    </row>
    <row r="1186" spans="15:15" x14ac:dyDescent="0.25">
      <c r="O1186" s="1"/>
    </row>
    <row r="1187" spans="15:15" x14ac:dyDescent="0.25">
      <c r="O1187" s="1"/>
    </row>
    <row r="1188" spans="15:15" x14ac:dyDescent="0.25">
      <c r="O1188" s="1"/>
    </row>
    <row r="1189" spans="15:15" x14ac:dyDescent="0.25">
      <c r="O1189" s="1"/>
    </row>
    <row r="1190" spans="15:15" x14ac:dyDescent="0.25">
      <c r="O1190" s="1"/>
    </row>
    <row r="1191" spans="15:15" x14ac:dyDescent="0.25">
      <c r="O1191" s="1"/>
    </row>
    <row r="1192" spans="15:15" x14ac:dyDescent="0.25">
      <c r="O1192" s="1"/>
    </row>
    <row r="1193" spans="15:15" x14ac:dyDescent="0.25">
      <c r="O1193" s="1"/>
    </row>
    <row r="1194" spans="15:15" x14ac:dyDescent="0.25">
      <c r="O1194" s="1"/>
    </row>
    <row r="1195" spans="15:15" x14ac:dyDescent="0.25">
      <c r="O1195" s="1"/>
    </row>
    <row r="1196" spans="15:15" x14ac:dyDescent="0.25">
      <c r="O1196" s="1"/>
    </row>
    <row r="1197" spans="15:15" x14ac:dyDescent="0.25">
      <c r="O1197" s="1"/>
    </row>
    <row r="1198" spans="15:15" x14ac:dyDescent="0.25">
      <c r="O1198" s="1"/>
    </row>
    <row r="1199" spans="15:15" x14ac:dyDescent="0.25">
      <c r="O1199" s="1"/>
    </row>
    <row r="1200" spans="15:15" x14ac:dyDescent="0.25">
      <c r="O1200" s="1"/>
    </row>
    <row r="1201" spans="15:15" x14ac:dyDescent="0.25">
      <c r="O1201" s="1"/>
    </row>
    <row r="1202" spans="15:15" x14ac:dyDescent="0.25">
      <c r="O1202" s="1"/>
    </row>
    <row r="1203" spans="15:15" x14ac:dyDescent="0.25">
      <c r="O1203" s="1"/>
    </row>
    <row r="1204" spans="15:15" x14ac:dyDescent="0.25">
      <c r="O1204" s="1"/>
    </row>
    <row r="1205" spans="15:15" x14ac:dyDescent="0.25">
      <c r="O1205"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2018 Vios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Howard</dc:creator>
  <cp:lastModifiedBy>Matthew Howard</cp:lastModifiedBy>
  <dcterms:created xsi:type="dcterms:W3CDTF">2018-10-26T15:15:18Z</dcterms:created>
  <dcterms:modified xsi:type="dcterms:W3CDTF">2018-11-01T13:56:11Z</dcterms:modified>
</cp:coreProperties>
</file>